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R:\СДО\БЛАГОУСТРОЙСТВО\2022 ИП\"/>
    </mc:Choice>
  </mc:AlternateContent>
  <bookViews>
    <workbookView xWindow="0" yWindow="0" windowWidth="24000" windowHeight="9735"/>
  </bookViews>
  <sheets>
    <sheet name="ДГП - 2022" sheetId="1" r:id="rId1"/>
    <sheet name="Лист2" sheetId="2" r:id="rId2"/>
    <sheet name="Лист3" sheetId="3" r:id="rId3"/>
  </sheets>
  <definedNames>
    <definedName name="_xlnm.Print_Area" localSheetId="0">'ДГП - 2022'!$A$1:$G$84</definedName>
  </definedNames>
  <calcPr calcId="152511"/>
</workbook>
</file>

<file path=xl/calcChain.xml><?xml version="1.0" encoding="utf-8"?>
<calcChain xmlns="http://schemas.openxmlformats.org/spreadsheetml/2006/main">
  <c r="E62" i="1" l="1"/>
  <c r="F62" i="1" s="1"/>
  <c r="E61" i="1"/>
  <c r="F61" i="1" s="1"/>
  <c r="E60" i="1"/>
  <c r="F60" i="1" s="1"/>
  <c r="E59" i="1"/>
  <c r="F59" i="1" s="1"/>
  <c r="E58" i="1"/>
  <c r="F58" i="1" s="1"/>
  <c r="E57" i="1"/>
  <c r="F57" i="1" s="1"/>
  <c r="E56" i="1"/>
  <c r="F56" i="1" s="1"/>
  <c r="E55" i="1"/>
  <c r="F55" i="1" s="1"/>
  <c r="E54" i="1"/>
  <c r="F54" i="1" s="1"/>
  <c r="E53" i="1"/>
  <c r="F53" i="1" s="1"/>
  <c r="E52" i="1"/>
  <c r="F52" i="1" s="1"/>
  <c r="E51" i="1"/>
  <c r="F51" i="1" s="1"/>
  <c r="E50" i="1"/>
  <c r="F50" i="1" s="1"/>
  <c r="E49" i="1"/>
  <c r="F49" i="1" s="1"/>
  <c r="E48" i="1"/>
  <c r="F48" i="1" s="1"/>
  <c r="F29" i="1"/>
  <c r="E29" i="1"/>
  <c r="F28" i="1"/>
  <c r="E28" i="1"/>
  <c r="F27" i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F19" i="1"/>
  <c r="E19" i="1"/>
  <c r="F72" i="1" l="1"/>
  <c r="F73" i="1"/>
  <c r="F74" i="1"/>
  <c r="F75" i="1"/>
  <c r="F76" i="1"/>
  <c r="F77" i="1"/>
  <c r="F78" i="1"/>
  <c r="F79" i="1"/>
  <c r="F80" i="1"/>
  <c r="F81" i="1"/>
  <c r="F82" i="1"/>
  <c r="F83" i="1"/>
  <c r="F84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D73" i="1"/>
  <c r="E40" i="1" l="1"/>
  <c r="F40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63" i="1"/>
  <c r="F63" i="1" s="1"/>
  <c r="E64" i="1"/>
  <c r="F64" i="1" s="1"/>
  <c r="E65" i="1"/>
  <c r="F65" i="1" s="1"/>
  <c r="E66" i="1"/>
  <c r="F66" i="1" s="1"/>
  <c r="E67" i="1"/>
  <c r="F67" i="1" s="1"/>
  <c r="E68" i="1"/>
  <c r="F68" i="1" s="1"/>
  <c r="E69" i="1"/>
  <c r="F69" i="1" s="1"/>
  <c r="E70" i="1"/>
  <c r="F70" i="1" s="1"/>
  <c r="E71" i="1"/>
  <c r="F71" i="1" s="1"/>
  <c r="I8" i="2"/>
  <c r="I9" i="2"/>
  <c r="I10" i="2"/>
  <c r="I11" i="2"/>
  <c r="I12" i="2"/>
  <c r="I13" i="2"/>
  <c r="I14" i="2"/>
  <c r="I15" i="2"/>
  <c r="I16" i="2"/>
  <c r="I17" i="2"/>
  <c r="I18" i="2"/>
  <c r="I7" i="2"/>
</calcChain>
</file>

<file path=xl/sharedStrings.xml><?xml version="1.0" encoding="utf-8"?>
<sst xmlns="http://schemas.openxmlformats.org/spreadsheetml/2006/main" count="346" uniqueCount="278">
  <si>
    <t>№ п/п</t>
  </si>
  <si>
    <t>Наименование работ</t>
  </si>
  <si>
    <t>Ед. изм.</t>
  </si>
  <si>
    <t>Стоимость без учета НДС</t>
  </si>
  <si>
    <t>Стоимость с учетом НДС</t>
  </si>
  <si>
    <t>Примечание</t>
  </si>
  <si>
    <t>Приложение № 1</t>
  </si>
  <si>
    <t>Приложение № 2</t>
  </si>
  <si>
    <t>Приложение № 3</t>
  </si>
  <si>
    <t>Приложение № 4</t>
  </si>
  <si>
    <t>Приложение № 5</t>
  </si>
  <si>
    <t>Приложение № 6</t>
  </si>
  <si>
    <t>Приложение № 7</t>
  </si>
  <si>
    <t>Приложение № 8</t>
  </si>
  <si>
    <t>Приложение № 9</t>
  </si>
  <si>
    <t>Приложение № 10</t>
  </si>
  <si>
    <t>1 м3</t>
  </si>
  <si>
    <t>Приложение № 11</t>
  </si>
  <si>
    <t>Приложение № 12</t>
  </si>
  <si>
    <t>Приложение № 13</t>
  </si>
  <si>
    <t>Приложение № 14</t>
  </si>
  <si>
    <t>Номер</t>
  </si>
  <si>
    <t>Обосно-вание</t>
  </si>
  <si>
    <t>Номер единичной расценки</t>
  </si>
  <si>
    <t>Выполнено работ</t>
  </si>
  <si>
    <t>по по-рядку</t>
  </si>
  <si>
    <t>поз. по смете</t>
  </si>
  <si>
    <t>количество</t>
  </si>
  <si>
    <t>цена за единицу, руб.</t>
  </si>
  <si>
    <t>стоимость, руб.</t>
  </si>
  <si>
    <t>1</t>
  </si>
  <si>
    <t>Восстановление а/б покрытия дороги 1 категории после вскрытия на инженерных сетях по временной схеме</t>
  </si>
  <si>
    <t>Восстановление а/б покрытия дорог 2,3 категории после вскрытия на инженерных сетях по временной схеме</t>
  </si>
  <si>
    <t>Восстановление а/б покрытия дороги 4 категории после вскрытия на инженерных сетях по временной схеме</t>
  </si>
  <si>
    <t>Замена дорожного борта БР 100-20-8 (б/у) по временной схеме</t>
  </si>
  <si>
    <t>Замена тротуарного борта БР 100-20-8 по временной схеме</t>
  </si>
  <si>
    <t>Замена дорожного борта БР 100-30-15 (б/у) по временной схеме</t>
  </si>
  <si>
    <t>Замена дорожного борта БР 100-30-15 по временной схеме</t>
  </si>
  <si>
    <t>Восстановление покрытия дороги 1 категории из литого а/б после вскрытия на инженерных сетях по временной схеме</t>
  </si>
  <si>
    <t>Восстановление покрытия дороги 2,3 категории из литого а/б после вскрытия на инженерных сетях по временной схеме</t>
  </si>
  <si>
    <t>Засыпка траншеи песком 1 м3 по временной схеме</t>
  </si>
  <si>
    <t>Разработка грунт 2 группы вручную 100 м3  по временной схеме</t>
  </si>
  <si>
    <t>Тротуар на 100 м2 по временной схеме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</si>
  <si>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</si>
  <si>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</si>
  <si>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</si>
  <si>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</si>
  <si>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</si>
  <si>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</si>
  <si>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</si>
  <si>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</si>
  <si>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</si>
  <si>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</si>
  <si>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</si>
  <si>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100 м2</t>
  </si>
  <si>
    <t>100 м3</t>
  </si>
  <si>
    <t>100 м</t>
  </si>
  <si>
    <t>Приложение №7 п.1</t>
  </si>
  <si>
    <t>Приложение №7 п.2</t>
  </si>
  <si>
    <t>Приложение №7 п.3</t>
  </si>
  <si>
    <t>Приложение №7 п.4</t>
  </si>
  <si>
    <t>Приложение №7 п.5</t>
  </si>
  <si>
    <t>Приложение №7 п.6</t>
  </si>
  <si>
    <t>Приложение №7 п.7</t>
  </si>
  <si>
    <t>Приложение №7 п.8</t>
  </si>
  <si>
    <t>Приложение №7 п.9</t>
  </si>
  <si>
    <t>Приложение №7 п.10</t>
  </si>
  <si>
    <t>Приложение №7 п.11</t>
  </si>
  <si>
    <t>Приложение №7 п.12</t>
  </si>
  <si>
    <t>Приложение № 15</t>
  </si>
  <si>
    <t>Приложение № 16</t>
  </si>
  <si>
    <t>Приложение № 17</t>
  </si>
  <si>
    <t>Приложение № 18</t>
  </si>
  <si>
    <t>Приложение № 19</t>
  </si>
  <si>
    <t>Приложение № 20</t>
  </si>
  <si>
    <t>Приложение № 21</t>
  </si>
  <si>
    <t>Приложение № 23</t>
  </si>
  <si>
    <t>Приложение № 24</t>
  </si>
  <si>
    <t>Приложение № 25</t>
  </si>
  <si>
    <t>1000м2</t>
  </si>
  <si>
    <t>100м</t>
  </si>
  <si>
    <t>100м3</t>
  </si>
  <si>
    <t>Засыпка песком</t>
  </si>
  <si>
    <t>1м3</t>
  </si>
  <si>
    <t>Приложение № 26</t>
  </si>
  <si>
    <t>Приложение № 27</t>
  </si>
  <si>
    <t>Приложение № 28</t>
  </si>
  <si>
    <t>Приложение № 29</t>
  </si>
  <si>
    <t>Прил.1, п.1</t>
  </si>
  <si>
    <t>Прил.2, п.2</t>
  </si>
  <si>
    <t>Прил.3, п.3</t>
  </si>
  <si>
    <t>Прил.4, п.4</t>
  </si>
  <si>
    <t>Прил.5, п.5</t>
  </si>
  <si>
    <t>Прил.6, п.6</t>
  </si>
  <si>
    <t>Прил.7, п.7</t>
  </si>
  <si>
    <t>Прил.8, п.8</t>
  </si>
  <si>
    <t>Прил.9, п.9</t>
  </si>
  <si>
    <t>Прил.10, п.10</t>
  </si>
  <si>
    <t>Прил.11, п.11</t>
  </si>
  <si>
    <t>Прил.12, п.12</t>
  </si>
  <si>
    <t>Прил.13, п.13</t>
  </si>
  <si>
    <t>Прил.14, п.14</t>
  </si>
  <si>
    <t>Прил.15, п.15</t>
  </si>
  <si>
    <t>Прил.16, п.16</t>
  </si>
  <si>
    <t>Прил.17, п.17</t>
  </si>
  <si>
    <t>Прил.18, п.18</t>
  </si>
  <si>
    <t>Прил.19, п.19</t>
  </si>
  <si>
    <t>Прил.20, п.20</t>
  </si>
  <si>
    <t>Прил.21, п.21</t>
  </si>
  <si>
    <t>Прил.23, п.23</t>
  </si>
  <si>
    <t>Прил.24, п.24</t>
  </si>
  <si>
    <t>Прил.25, п.25</t>
  </si>
  <si>
    <t>Прил.26, п.26</t>
  </si>
  <si>
    <t>Прил.27, п.27</t>
  </si>
  <si>
    <t>Прил.28, п.28</t>
  </si>
  <si>
    <t>Прил.29, п.29</t>
  </si>
  <si>
    <t>Прил.30, п.30</t>
  </si>
  <si>
    <t>Прил.31, п.31</t>
  </si>
  <si>
    <t>Прил.32, п.32</t>
  </si>
  <si>
    <t>Прил.33, п.33</t>
  </si>
  <si>
    <t>Прил.34, п.34</t>
  </si>
  <si>
    <t>Прил.35, п.35</t>
  </si>
  <si>
    <t>Прил.36, п.36</t>
  </si>
  <si>
    <t>Прил.37, п.37</t>
  </si>
  <si>
    <t>Прил.38, п.38</t>
  </si>
  <si>
    <t>Приложение № 30</t>
  </si>
  <si>
    <t>Приложение № 31</t>
  </si>
  <si>
    <t>Приложение № 32</t>
  </si>
  <si>
    <t>Приложение № 33</t>
  </si>
  <si>
    <t>Приложение № 34</t>
  </si>
  <si>
    <t>Приложение № 35</t>
  </si>
  <si>
    <t>Приложение № 36</t>
  </si>
  <si>
    <t>Приложение № 37</t>
  </si>
  <si>
    <t>Приложение № 38</t>
  </si>
  <si>
    <t>1000 м2</t>
  </si>
  <si>
    <t>СОГЛАСОВАНО:</t>
  </si>
  <si>
    <t>УТВЕРЖДАЮ:</t>
  </si>
  <si>
    <t>Прил.39, п.39</t>
  </si>
  <si>
    <t>Прил.40, п.40</t>
  </si>
  <si>
    <t>Прил.41, п.41</t>
  </si>
  <si>
    <t>Прил.42, п.42</t>
  </si>
  <si>
    <t>Прил.43, п.43</t>
  </si>
  <si>
    <t>Прил.44, п.44</t>
  </si>
  <si>
    <t>Прил.45, п.45</t>
  </si>
  <si>
    <t>Прил.46, п.46</t>
  </si>
  <si>
    <t>Прил.47, п.47</t>
  </si>
  <si>
    <t>Приложение № 39</t>
  </si>
  <si>
    <t>Приложение № 40</t>
  </si>
  <si>
    <t>Приложение № 41</t>
  </si>
  <si>
    <t>Приложение № 42</t>
  </si>
  <si>
    <t>Приложение № 43</t>
  </si>
  <si>
    <t>Приложение № 44</t>
  </si>
  <si>
    <t>Приложение № 45</t>
  </si>
  <si>
    <t>Приложение № 46</t>
  </si>
  <si>
    <t>Приложение № 47</t>
  </si>
  <si>
    <t>1шт</t>
  </si>
  <si>
    <t>1 м2</t>
  </si>
  <si>
    <t>Восстановление асфальтового покрытия (по постоянной схеме)</t>
  </si>
  <si>
    <t>Прил.48, п.48</t>
  </si>
  <si>
    <t>Прил.49, п.49</t>
  </si>
  <si>
    <t>Прил.50, п.50</t>
  </si>
  <si>
    <t>Разборка щебеночного основания</t>
  </si>
  <si>
    <t>Приложение № 48</t>
  </si>
  <si>
    <t>Приложение № 49</t>
  </si>
  <si>
    <t>Приложение № 50</t>
  </si>
  <si>
    <t>Щебеночное основание (24см)</t>
  </si>
  <si>
    <t>Нижний слой асфальтобетонного покрытия (14см) М II</t>
  </si>
  <si>
    <t>Верхний слой асфальтобетонного покрытия (5см) М I тип Б</t>
  </si>
  <si>
    <t>Щебеночное основание (22см)</t>
  </si>
  <si>
    <t>Нижний слой асфальтобетона (7см) М II</t>
  </si>
  <si>
    <t>Верхний слой асфальтобетона (5см) М I тип Б</t>
  </si>
  <si>
    <t>Нижний слой асфальтобетонного (6см) М II</t>
  </si>
  <si>
    <t>Верхний слой асфальтобетона (4см) М III тип В</t>
  </si>
  <si>
    <t>Замена люка и КО-6</t>
  </si>
  <si>
    <t>Замена люка</t>
  </si>
  <si>
    <t>Щебеночное основание (толщ 26 см) М 800</t>
  </si>
  <si>
    <t>Промеж. слой (толщ 7 см) М I тип А</t>
  </si>
  <si>
    <t>Промеж.слой (толщ 6 см) М II тип А</t>
  </si>
  <si>
    <t>Щебеночное основание (толщ 38 см) Марки М-1200</t>
  </si>
  <si>
    <t>Щебеночное основание (толщ 32 см) Марки М-1200</t>
  </si>
  <si>
    <t>Устройство газона с посевом травы</t>
  </si>
  <si>
    <t>Устройство подстилающих слоев из щебня тротуара</t>
  </si>
  <si>
    <t>100м2</t>
  </si>
  <si>
    <t>Устройство шва-стыка в асфальтобетонном покрытии</t>
  </si>
  <si>
    <t>Срезка поверхностного слоя а.б покрытий методом фрезерования 5см</t>
  </si>
  <si>
    <t>Разработка грунта вручную</t>
  </si>
  <si>
    <t>Замена дорожного борта БР100-20-8(бу)</t>
  </si>
  <si>
    <t>Замена дорожного борта БР100-20-8</t>
  </si>
  <si>
    <t>Замена дорожного борта БР100-30-15(бу)</t>
  </si>
  <si>
    <t>Замена дорожного борта БР100-30-15</t>
  </si>
  <si>
    <t>Замена дорожного борта ГП</t>
  </si>
  <si>
    <t>Замена дорожного борта ГП (бу)</t>
  </si>
  <si>
    <t>Установка дорожного борта ГП</t>
  </si>
  <si>
    <t>Прил.51, п.51</t>
  </si>
  <si>
    <t>Прил.52, п.52</t>
  </si>
  <si>
    <t>Прил.53, п.53</t>
  </si>
  <si>
    <t>Приложение № 51</t>
  </si>
  <si>
    <t>Приложение № 52</t>
  </si>
  <si>
    <t>Приложение № 53</t>
  </si>
  <si>
    <t xml:space="preserve">Щебеночное основание (20см) для покрытий дорог 4кат. </t>
  </si>
  <si>
    <t>Щебеночное основание (15см) для покрытия тротуара</t>
  </si>
  <si>
    <t xml:space="preserve">Асфальтобетонное (5см) покрытие тротуара </t>
  </si>
  <si>
    <t xml:space="preserve">Исправление щебеночного профиля </t>
  </si>
  <si>
    <t>Замена люка (бу)</t>
  </si>
  <si>
    <t>1 шт</t>
  </si>
  <si>
    <t>Разборка асфальтобетонного покрытия с помощью отбойных молотков</t>
  </si>
  <si>
    <t>100 тн</t>
  </si>
  <si>
    <t xml:space="preserve">Выравнивающий слой из ЩМА-15,20 на ПБВ </t>
  </si>
  <si>
    <t xml:space="preserve">Выравнивающий слой из ЩМА-20 </t>
  </si>
  <si>
    <t xml:space="preserve">Устройство газона </t>
  </si>
  <si>
    <t xml:space="preserve">Разработка грунта экскаватором </t>
  </si>
  <si>
    <t>Щебеночное основание (толщ 26 см) М1000</t>
  </si>
  <si>
    <t>Промежуточный слой 7 см М II тип А</t>
  </si>
  <si>
    <t>НДС 20%</t>
  </si>
  <si>
    <t>Нижний слой покрытий под ЩМА (толщ. 8 см) МII</t>
  </si>
  <si>
    <t>Нижний слой покрытий под ЩМА (толщ. 7 см) МII</t>
  </si>
  <si>
    <t>_________________ Е.Н. Борисенкова</t>
  </si>
  <si>
    <t>Выравнивающий слой из асфальтобетона М III тип В</t>
  </si>
  <si>
    <t>Выравнивающий слой из асфальтобетона М I тип Б</t>
  </si>
  <si>
    <t>ООО "РКС-Инжиниринг"</t>
  </si>
  <si>
    <t xml:space="preserve"> ООО "Самарские коммунальные системы"</t>
  </si>
  <si>
    <t>___________В.В. Бирюков</t>
  </si>
  <si>
    <t>Генеральный директор</t>
  </si>
  <si>
    <t xml:space="preserve">                           Главный управляющий директор</t>
  </si>
  <si>
    <t>Прил.55, п.55</t>
  </si>
  <si>
    <t>Прил.56, п.56</t>
  </si>
  <si>
    <t>Прил.57, п.57</t>
  </si>
  <si>
    <t>Прил.58, п.58</t>
  </si>
  <si>
    <t>Прил.59, п.59</t>
  </si>
  <si>
    <t>Прил.60, п.60</t>
  </si>
  <si>
    <t>Прил.61, п.61</t>
  </si>
  <si>
    <t>Прил.62, п.62</t>
  </si>
  <si>
    <t>Приложение № 55</t>
  </si>
  <si>
    <t>Приложение № 56</t>
  </si>
  <si>
    <t>Приложение № 57</t>
  </si>
  <si>
    <t>Приложение № 58</t>
  </si>
  <si>
    <t>Приложение № 59</t>
  </si>
  <si>
    <t>Приложение № 60</t>
  </si>
  <si>
    <t>Приложение № 61</t>
  </si>
  <si>
    <t>Приложение № 62</t>
  </si>
  <si>
    <t>Прил.63, п.63</t>
  </si>
  <si>
    <t>Приложение № 63</t>
  </si>
  <si>
    <t>Приложение № 64</t>
  </si>
  <si>
    <t>Приложение № 65</t>
  </si>
  <si>
    <t>Приложение № 66</t>
  </si>
  <si>
    <t>Прил.64, п.64</t>
  </si>
  <si>
    <t>Прил.65, п.65</t>
  </si>
  <si>
    <t>Прил.66, п.66</t>
  </si>
  <si>
    <r>
      <t>Основание и нижний слой покрытия -  асфальтобетонн  А32 НН (толщ.14 см). Автомобильные дороги. (</t>
    </r>
    <r>
      <rPr>
        <sz val="9"/>
        <rFont val="Arial"/>
        <family val="2"/>
        <charset val="204"/>
      </rPr>
      <t xml:space="preserve">ГОСТ Р 58406.2-2020) </t>
    </r>
  </si>
  <si>
    <r>
      <t xml:space="preserve">Верхний слой покрытия - асфальтобетон А16ВН (толщ.5 см). Автомобильные дороги.
</t>
    </r>
    <r>
      <rPr>
        <sz val="9"/>
        <rFont val="Arial"/>
        <family val="2"/>
        <charset val="204"/>
      </rPr>
      <t xml:space="preserve">(ГОСТ Р 58406.2-2020) </t>
    </r>
  </si>
  <si>
    <r>
      <t xml:space="preserve">Основание покрытия - асфальтобетон А32НН (толщ.7 см) на 1000м2. Автомобильные дороги. </t>
    </r>
    <r>
      <rPr>
        <sz val="9"/>
        <rFont val="Arial"/>
        <family val="2"/>
        <charset val="204"/>
      </rPr>
      <t xml:space="preserve">(ГОСТ Р 58406.2-2020) </t>
    </r>
  </si>
  <si>
    <r>
      <t xml:space="preserve">Нижний слой покрытия - асфальтобетон А32НН (6см) на 1000м2. Автомобильные дороги.
</t>
    </r>
    <r>
      <rPr>
        <sz val="9"/>
        <rFont val="Arial"/>
        <family val="2"/>
        <charset val="204"/>
      </rPr>
      <t xml:space="preserve">(ГОСТ Р 58406.2-2020) </t>
    </r>
  </si>
  <si>
    <r>
      <t xml:space="preserve">Основание покрытия - асфальтобетон А32 НН (толщ.6 см). Внутриквартальные проезды. 
</t>
    </r>
    <r>
      <rPr>
        <sz val="9"/>
        <rFont val="Arial"/>
        <family val="2"/>
        <charset val="204"/>
      </rPr>
      <t xml:space="preserve">(ГОСТ Р 58406.2-2020) </t>
    </r>
  </si>
  <si>
    <r>
      <t xml:space="preserve">Верхний слой покрытия - асфальтобетон А16ВЛ (толщ. 4 см) на 1000м2. Внутриквартальные проезды. </t>
    </r>
    <r>
      <rPr>
        <sz val="9"/>
        <rFont val="Arial"/>
        <family val="2"/>
        <charset val="204"/>
      </rPr>
      <t xml:space="preserve">(ГОСТ Р 58406.2-2020) </t>
    </r>
  </si>
  <si>
    <r>
      <t xml:space="preserve">Основание покрытия - асфальтобетон А32НН (8см) на 1000м2. Автомобильные дороги и внутриквартальные проезды.
</t>
    </r>
    <r>
      <rPr>
        <sz val="9"/>
        <rFont val="Arial"/>
        <family val="2"/>
        <charset val="204"/>
      </rPr>
      <t xml:space="preserve">(ГОСТ Р 58406.2-2020) </t>
    </r>
  </si>
  <si>
    <r>
      <t xml:space="preserve">Нижний слой покрытия - асфальтобетон А16ВЛ (толщ. 5 см). Внутриквартальные проезды. 
</t>
    </r>
    <r>
      <rPr>
        <sz val="9"/>
        <rFont val="Arial"/>
        <family val="2"/>
        <charset val="204"/>
      </rPr>
      <t xml:space="preserve">(ГОСТ Р 58406.2-2020) </t>
    </r>
  </si>
  <si>
    <r>
      <t>Верхний слой покрытия - асфальтобетон А16ВЛ (толщ. 5 см) на 1000м2. Внутриквартальные проезды.</t>
    </r>
    <r>
      <rPr>
        <sz val="9"/>
        <rFont val="Arial"/>
        <family val="2"/>
        <charset val="204"/>
      </rPr>
      <t xml:space="preserve"> (ГОСТ Р 58406.2-2020) </t>
    </r>
  </si>
  <si>
    <r>
      <t xml:space="preserve">Покрытие - асфальтобетон А5ВЛ  (толщ. 5 см) на 1000 м2. Тротуар. </t>
    </r>
    <r>
      <rPr>
        <sz val="9"/>
        <rFont val="Arial"/>
        <family val="2"/>
        <charset val="204"/>
      </rPr>
      <t xml:space="preserve">(ГОСТ Р 58406.2-2020) </t>
    </r>
  </si>
  <si>
    <r>
      <t xml:space="preserve">Верхние слой покрытия - литой асфальт ЛА11ВТ на ПБВ (8 см). Трамвайные пути, ямочный ремонт. </t>
    </r>
    <r>
      <rPr>
        <sz val="9"/>
        <rFont val="Arial"/>
        <family val="2"/>
        <charset val="204"/>
      </rPr>
      <t>(ГОСТ Р 54401-2020)</t>
    </r>
    <r>
      <rPr>
        <sz val="10"/>
        <rFont val="Arial"/>
        <family val="2"/>
        <charset val="204"/>
      </rPr>
      <t xml:space="preserve"> </t>
    </r>
  </si>
  <si>
    <r>
      <t>Верхний слой покрытия - ЩМА-16 на ПБВ (5 см). Автомобильные дороги.</t>
    </r>
    <r>
      <rPr>
        <sz val="9"/>
        <rFont val="Arial"/>
        <family val="2"/>
        <charset val="204"/>
      </rPr>
      <t xml:space="preserve"> (ГОСТ Р 58406.1-2020) </t>
    </r>
  </si>
  <si>
    <t>Прил.67, п.67</t>
  </si>
  <si>
    <t>Приложение № 67</t>
  </si>
  <si>
    <r>
      <t xml:space="preserve">Нижний слой покрытия - асфальтобетон А32НН   (толщиной 7 см) на 1000 м2. Автомобильные дороги. </t>
    </r>
    <r>
      <rPr>
        <sz val="9"/>
        <rFont val="Arial"/>
        <family val="2"/>
        <charset val="204"/>
      </rPr>
      <t>(ГОСТ Р 58406.2-2020)</t>
    </r>
  </si>
  <si>
    <t xml:space="preserve">к дополнительному соглашению № </t>
  </si>
  <si>
    <t>к договору № СКС/2022-1</t>
  </si>
  <si>
    <t>от 17.01.2022 г.</t>
  </si>
  <si>
    <t>от ________2022 г.</t>
  </si>
  <si>
    <t>Приложение №</t>
  </si>
  <si>
    <t>Протокол согласования стоимости работ № 1</t>
  </si>
  <si>
    <t>ЩМА-15, (20 толщ. 5см)</t>
  </si>
  <si>
    <t>ЩМА-15 (толщ. 4см)</t>
  </si>
  <si>
    <t>ЩМА-15, 20 на ПБВ (толщиной 5 см) верхний слой дорог 1 кат</t>
  </si>
  <si>
    <t>Плита ПНД</t>
  </si>
  <si>
    <t>Установка придорожной плитки</t>
  </si>
  <si>
    <t>Установка придорожной плитки б-у</t>
  </si>
  <si>
    <t>Прил.22
п.22</t>
  </si>
  <si>
    <t>Замена люка б/у и КО-6</t>
  </si>
  <si>
    <t>1 категория. Литой асфальт ЛА11ВТ на ПБВ (8 см)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</si>
</sst>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Verdan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 Cyr"/>
      <charset val="204"/>
    </font>
    <font>
      <b/>
      <sz val="7"/>
      <name val="Arial Cyr"/>
      <family val="2"/>
      <charset val="204"/>
    </font>
    <font>
      <sz val="7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Arial Cyr"/>
      <charset val="204"/>
    </font>
    <font>
      <b/>
      <sz val="11"/>
      <color indexed="8"/>
      <name val="Calibri"/>
      <family val="2"/>
      <charset val="204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1">
      <alignment horizontal="center"/>
    </xf>
    <xf numFmtId="0" fontId="3" fillId="0" borderId="0">
      <alignment vertical="top"/>
    </xf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4" fillId="4" borderId="2" applyNumberFormat="0" applyAlignment="0" applyProtection="0"/>
    <xf numFmtId="0" fontId="2" fillId="0" borderId="1">
      <alignment horizontal="center"/>
    </xf>
    <xf numFmtId="0" fontId="2" fillId="0" borderId="0">
      <alignment vertical="top"/>
    </xf>
    <xf numFmtId="0" fontId="5" fillId="11" borderId="3" applyNumberFormat="0" applyAlignment="0" applyProtection="0"/>
    <xf numFmtId="0" fontId="6" fillId="11" borderId="2" applyNumberFormat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6" applyNumberFormat="0" applyFill="0" applyAlignment="0" applyProtection="0"/>
    <xf numFmtId="0" fontId="2" fillId="0" borderId="0">
      <alignment horizontal="right" vertical="top"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10" fillId="12" borderId="7" applyNumberFormat="0" applyAlignment="0" applyProtection="0"/>
    <xf numFmtId="0" fontId="2" fillId="0" borderId="1">
      <alignment horizontal="center" wrapText="1"/>
    </xf>
    <xf numFmtId="0" fontId="3" fillId="0" borderId="0">
      <alignment vertical="top"/>
    </xf>
    <xf numFmtId="0" fontId="11" fillId="0" borderId="1">
      <alignment horizontal="center" vertical="top"/>
    </xf>
    <xf numFmtId="0" fontId="12" fillId="0" borderId="0" applyNumberFormat="0" applyFill="0" applyBorder="0" applyAlignment="0" applyProtection="0"/>
    <xf numFmtId="0" fontId="13" fillId="13" borderId="0" applyNumberFormat="0" applyBorder="0" applyAlignment="0" applyProtection="0"/>
    <xf numFmtId="0" fontId="11" fillId="0" borderId="1">
      <alignment horizontal="center" vertical="center"/>
    </xf>
    <xf numFmtId="0" fontId="3" fillId="0" borderId="0"/>
    <xf numFmtId="0" fontId="28" fillId="0" borderId="0"/>
    <xf numFmtId="0" fontId="21" fillId="0" borderId="0"/>
    <xf numFmtId="0" fontId="2" fillId="0" borderId="0"/>
    <xf numFmtId="0" fontId="2" fillId="0" borderId="1">
      <alignment horizontal="center" wrapText="1"/>
    </xf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20" fillId="14" borderId="8" applyNumberFormat="0" applyAlignment="0" applyProtection="0"/>
    <xf numFmtId="0" fontId="2" fillId="0" borderId="1">
      <alignment horizontal="center"/>
    </xf>
    <xf numFmtId="0" fontId="2" fillId="0" borderId="1">
      <alignment horizontal="center" wrapText="1"/>
    </xf>
    <xf numFmtId="0" fontId="3" fillId="0" borderId="0"/>
    <xf numFmtId="0" fontId="3" fillId="0" borderId="0"/>
    <xf numFmtId="0" fontId="3" fillId="0" borderId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2" fillId="0" borderId="0">
      <alignment horizontal="center"/>
    </xf>
    <xf numFmtId="0" fontId="2" fillId="0" borderId="0">
      <alignment horizontal="left" vertical="top"/>
    </xf>
    <xf numFmtId="0" fontId="18" fillId="3" borderId="0" applyNumberFormat="0" applyBorder="0" applyAlignment="0" applyProtection="0"/>
    <xf numFmtId="0" fontId="2" fillId="0" borderId="0"/>
  </cellStyleXfs>
  <cellXfs count="64">
    <xf numFmtId="0" fontId="0" fillId="0" borderId="0" xfId="0"/>
    <xf numFmtId="0" fontId="0" fillId="0" borderId="0" xfId="0" applyFont="1" applyAlignment="1">
      <alignment vertical="top" wrapText="1"/>
    </xf>
    <xf numFmtId="0" fontId="0" fillId="0" borderId="0" xfId="0" applyFont="1" applyAlignment="1">
      <alignment horizontal="center" vertical="top" wrapText="1"/>
    </xf>
    <xf numFmtId="0" fontId="0" fillId="0" borderId="0" xfId="0" applyFont="1"/>
    <xf numFmtId="0" fontId="19" fillId="0" borderId="0" xfId="0" applyFont="1" applyAlignment="1">
      <alignment horizontal="left" vertical="top"/>
    </xf>
    <xf numFmtId="0" fontId="0" fillId="0" borderId="0" xfId="0" applyAlignment="1">
      <alignment vertical="top"/>
    </xf>
    <xf numFmtId="49" fontId="22" fillId="0" borderId="10" xfId="39" applyNumberFormat="1" applyFont="1" applyFill="1" applyBorder="1" applyAlignment="1">
      <alignment horizontal="center" vertical="center" wrapText="1"/>
    </xf>
    <xf numFmtId="0" fontId="23" fillId="0" borderId="0" xfId="39" applyFont="1" applyFill="1" applyAlignment="1">
      <alignment vertical="center"/>
    </xf>
    <xf numFmtId="0" fontId="22" fillId="0" borderId="11" xfId="39" applyFont="1" applyFill="1" applyBorder="1" applyAlignment="1">
      <alignment horizontal="center" vertical="center" wrapText="1"/>
    </xf>
    <xf numFmtId="0" fontId="22" fillId="0" borderId="12" xfId="39" applyFont="1" applyFill="1" applyBorder="1" applyAlignment="1">
      <alignment horizontal="center"/>
    </xf>
    <xf numFmtId="0" fontId="22" fillId="0" borderId="12" xfId="39" applyFont="1" applyFill="1" applyBorder="1" applyAlignment="1">
      <alignment horizontal="centerContinuous"/>
    </xf>
    <xf numFmtId="0" fontId="22" fillId="0" borderId="0" xfId="39" applyFont="1" applyFill="1" applyBorder="1" applyAlignment="1">
      <alignment horizontal="center"/>
    </xf>
    <xf numFmtId="0" fontId="22" fillId="0" borderId="0" xfId="39" applyFont="1" applyFill="1" applyAlignment="1"/>
    <xf numFmtId="0" fontId="24" fillId="0" borderId="13" xfId="39" applyFont="1" applyFill="1" applyBorder="1" applyAlignment="1">
      <alignment horizontal="center" vertical="top" wrapText="1"/>
    </xf>
    <xf numFmtId="49" fontId="24" fillId="0" borderId="13" xfId="39" applyNumberFormat="1" applyFont="1" applyFill="1" applyBorder="1" applyAlignment="1">
      <alignment horizontal="left" vertical="top" wrapText="1"/>
    </xf>
    <xf numFmtId="0" fontId="24" fillId="0" borderId="13" xfId="39" applyFont="1" applyFill="1" applyBorder="1" applyAlignment="1">
      <alignment horizontal="left" vertical="top" wrapText="1"/>
    </xf>
    <xf numFmtId="0" fontId="24" fillId="0" borderId="13" xfId="39" applyFont="1" applyFill="1" applyBorder="1" applyAlignment="1">
      <alignment horizontal="right" vertical="top" wrapText="1"/>
    </xf>
    <xf numFmtId="4" fontId="24" fillId="0" borderId="13" xfId="39" applyNumberFormat="1" applyFont="1" applyFill="1" applyBorder="1" applyAlignment="1">
      <alignment horizontal="right" vertical="top" wrapText="1"/>
    </xf>
    <xf numFmtId="0" fontId="23" fillId="0" borderId="0" xfId="39" applyFont="1" applyFill="1" applyBorder="1" applyAlignment="1">
      <alignment horizontal="center"/>
    </xf>
    <xf numFmtId="0" fontId="23" fillId="0" borderId="0" xfId="39" applyFont="1" applyFill="1" applyAlignment="1"/>
    <xf numFmtId="49" fontId="24" fillId="0" borderId="13" xfId="39" applyNumberFormat="1" applyFont="1" applyFill="1" applyBorder="1" applyAlignment="1">
      <alignment horizontal="center" vertical="top" wrapText="1"/>
    </xf>
    <xf numFmtId="49" fontId="23" fillId="0" borderId="13" xfId="39" applyNumberFormat="1" applyFont="1" applyFill="1" applyBorder="1" applyAlignment="1">
      <alignment horizontal="center" vertical="top" wrapText="1"/>
    </xf>
    <xf numFmtId="49" fontId="24" fillId="0" borderId="13" xfId="39" applyNumberFormat="1" applyFont="1" applyFill="1" applyBorder="1" applyAlignment="1">
      <alignment horizontal="center" vertical="center" wrapText="1"/>
    </xf>
    <xf numFmtId="0" fontId="24" fillId="0" borderId="13" xfId="39" applyFont="1" applyFill="1" applyBorder="1" applyAlignment="1">
      <alignment horizontal="center" vertical="center" wrapText="1"/>
    </xf>
    <xf numFmtId="4" fontId="24" fillId="0" borderId="13" xfId="39" applyNumberFormat="1" applyFont="1" applyFill="1" applyBorder="1" applyAlignment="1">
      <alignment horizontal="right" vertical="center" wrapText="1"/>
    </xf>
    <xf numFmtId="0" fontId="23" fillId="0" borderId="0" xfId="39" applyFont="1" applyFill="1" applyBorder="1" applyAlignment="1"/>
    <xf numFmtId="0" fontId="0" fillId="0" borderId="0" xfId="0" applyFont="1" applyBorder="1" applyAlignment="1">
      <alignment horizontal="right" vertical="top" wrapText="1"/>
    </xf>
    <xf numFmtId="0" fontId="25" fillId="0" borderId="0" xfId="0" applyFont="1" applyAlignment="1">
      <alignment horizontal="left" vertical="top"/>
    </xf>
    <xf numFmtId="0" fontId="26" fillId="0" borderId="0" xfId="0" applyFont="1"/>
    <xf numFmtId="0" fontId="27" fillId="0" borderId="0" xfId="0" applyFont="1" applyAlignment="1">
      <alignment vertical="top"/>
    </xf>
    <xf numFmtId="0" fontId="27" fillId="0" borderId="0" xfId="0" applyFont="1" applyAlignment="1">
      <alignment horizontal="center" vertical="top"/>
    </xf>
    <xf numFmtId="0" fontId="27" fillId="0" borderId="0" xfId="0" applyFont="1" applyAlignment="1">
      <alignment horizontal="left"/>
    </xf>
    <xf numFmtId="49" fontId="27" fillId="0" borderId="0" xfId="0" applyNumberFormat="1" applyFont="1" applyAlignment="1">
      <alignment horizontal="left"/>
    </xf>
    <xf numFmtId="0" fontId="27" fillId="0" borderId="0" xfId="0" applyFont="1" applyAlignment="1">
      <alignment horizontal="left" wrapText="1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/>
    </xf>
    <xf numFmtId="0" fontId="29" fillId="0" borderId="13" xfId="0" applyFont="1" applyBorder="1" applyAlignment="1">
      <alignment horizontal="center" vertical="center" wrapText="1"/>
    </xf>
    <xf numFmtId="49" fontId="26" fillId="0" borderId="13" xfId="39" applyNumberFormat="1" applyFont="1" applyFill="1" applyBorder="1" applyAlignment="1">
      <alignment horizontal="center" vertical="center" wrapText="1"/>
    </xf>
    <xf numFmtId="4" fontId="26" fillId="0" borderId="13" xfId="39" applyNumberFormat="1" applyFont="1" applyFill="1" applyBorder="1" applyAlignment="1">
      <alignment horizontal="right" vertical="center" wrapText="1"/>
    </xf>
    <xf numFmtId="49" fontId="26" fillId="0" borderId="13" xfId="39" applyNumberFormat="1" applyFont="1" applyFill="1" applyBorder="1" applyAlignment="1">
      <alignment horizontal="left" vertical="center" wrapText="1"/>
    </xf>
    <xf numFmtId="49" fontId="26" fillId="0" borderId="13" xfId="38" applyNumberFormat="1" applyFont="1" applyBorder="1" applyAlignment="1">
      <alignment horizontal="left" vertical="center" wrapText="1"/>
    </xf>
    <xf numFmtId="49" fontId="26" fillId="15" borderId="13" xfId="39" applyNumberFormat="1" applyFont="1" applyFill="1" applyBorder="1" applyAlignment="1">
      <alignment horizontal="center" vertical="center" wrapText="1"/>
    </xf>
    <xf numFmtId="49" fontId="26" fillId="15" borderId="13" xfId="38" applyNumberFormat="1" applyFont="1" applyFill="1" applyBorder="1" applyAlignment="1">
      <alignment horizontal="left" vertical="center" wrapText="1"/>
    </xf>
    <xf numFmtId="49" fontId="26" fillId="15" borderId="13" xfId="39" applyNumberFormat="1" applyFont="1" applyFill="1" applyBorder="1" applyAlignment="1">
      <alignment horizontal="left" vertical="center" wrapText="1"/>
    </xf>
    <xf numFmtId="0" fontId="0" fillId="0" borderId="13" xfId="0" applyBorder="1" applyAlignment="1">
      <alignment wrapText="1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0" xfId="0" applyBorder="1" applyAlignment="1">
      <alignment vertical="top"/>
    </xf>
    <xf numFmtId="4" fontId="26" fillId="15" borderId="13" xfId="39" applyNumberFormat="1" applyFont="1" applyFill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top" wrapText="1"/>
    </xf>
    <xf numFmtId="0" fontId="25" fillId="0" borderId="0" xfId="0" applyFont="1" applyAlignment="1">
      <alignment horizontal="left" vertical="top"/>
    </xf>
    <xf numFmtId="0" fontId="25" fillId="0" borderId="0" xfId="0" applyFont="1" applyAlignment="1">
      <alignment horizontal="right" vertical="top" wrapText="1"/>
    </xf>
    <xf numFmtId="0" fontId="27" fillId="0" borderId="0" xfId="0" applyFont="1" applyAlignment="1">
      <alignment horizontal="right"/>
    </xf>
    <xf numFmtId="49" fontId="22" fillId="0" borderId="19" xfId="39" applyNumberFormat="1" applyFont="1" applyFill="1" applyBorder="1" applyAlignment="1">
      <alignment horizontal="center" vertical="center" wrapText="1"/>
    </xf>
    <xf numFmtId="49" fontId="22" fillId="0" borderId="20" xfId="39" applyNumberFormat="1" applyFont="1" applyFill="1" applyBorder="1" applyAlignment="1">
      <alignment horizontal="center" vertical="center" wrapText="1"/>
    </xf>
    <xf numFmtId="49" fontId="22" fillId="0" borderId="21" xfId="39" applyNumberFormat="1" applyFont="1" applyFill="1" applyBorder="1" applyAlignment="1">
      <alignment horizontal="center" vertical="center" wrapText="1"/>
    </xf>
    <xf numFmtId="49" fontId="22" fillId="0" borderId="14" xfId="39" applyNumberFormat="1" applyFont="1" applyFill="1" applyBorder="1" applyAlignment="1">
      <alignment horizontal="center" vertical="center" wrapText="1"/>
    </xf>
    <xf numFmtId="49" fontId="22" fillId="0" borderId="15" xfId="39" applyNumberFormat="1" applyFont="1" applyFill="1" applyBorder="1" applyAlignment="1">
      <alignment horizontal="center" vertical="center" wrapText="1"/>
    </xf>
    <xf numFmtId="49" fontId="22" fillId="0" borderId="16" xfId="39" applyNumberFormat="1" applyFont="1" applyFill="1" applyBorder="1" applyAlignment="1">
      <alignment horizontal="center" vertical="center" wrapText="1"/>
    </xf>
    <xf numFmtId="49" fontId="22" fillId="0" borderId="17" xfId="39" applyNumberFormat="1" applyFont="1" applyFill="1" applyBorder="1" applyAlignment="1">
      <alignment horizontal="center" vertical="center" wrapText="1"/>
    </xf>
    <xf numFmtId="49" fontId="22" fillId="0" borderId="10" xfId="39" applyNumberFormat="1" applyFont="1" applyFill="1" applyBorder="1" applyAlignment="1">
      <alignment horizontal="center" vertical="center" wrapText="1"/>
    </xf>
    <xf numFmtId="49" fontId="22" fillId="0" borderId="18" xfId="39" applyNumberFormat="1" applyFont="1" applyFill="1" applyBorder="1" applyAlignment="1">
      <alignment horizontal="center" vertical="center" wrapText="1"/>
    </xf>
    <xf numFmtId="0" fontId="22" fillId="0" borderId="10" xfId="39" applyFont="1" applyFill="1" applyBorder="1" applyAlignment="1">
      <alignment horizontal="center" vertical="center" wrapText="1"/>
    </xf>
    <xf numFmtId="0" fontId="22" fillId="0" borderId="18" xfId="39" applyFont="1" applyFill="1" applyBorder="1" applyAlignment="1">
      <alignment horizontal="center" vertical="center" wrapText="1"/>
    </xf>
  </cellXfs>
  <cellStyles count="56">
    <cellStyle name="Акт" xfId="1"/>
    <cellStyle name="АктМТСН" xfId="2"/>
    <cellStyle name="Акцент1" xfId="3" builtinId="29" customBuiltin="1"/>
    <cellStyle name="Акцент2" xfId="4" builtinId="33" customBuiltin="1"/>
    <cellStyle name="Акцент3" xfId="5" builtinId="37" customBuiltin="1"/>
    <cellStyle name="Акцент4" xfId="6" builtinId="41" customBuiltin="1"/>
    <cellStyle name="Акцент5" xfId="7" builtinId="45" customBuiltin="1"/>
    <cellStyle name="Акцент6" xfId="8" builtinId="49" customBuiltin="1"/>
    <cellStyle name="Ввод " xfId="9" builtinId="20" customBuiltin="1"/>
    <cellStyle name="ВедРесурсов" xfId="10"/>
    <cellStyle name="ВедРесурсовАкт" xfId="11"/>
    <cellStyle name="Вывод" xfId="12" builtinId="21" customBuiltin="1"/>
    <cellStyle name="Вычисление" xfId="13" builtinId="22" customBuiltin="1"/>
    <cellStyle name="Заголовок 1" xfId="14" builtinId="16" customBuiltin="1"/>
    <cellStyle name="Заголовок 3" xfId="15" builtinId="18" customBuiltin="1"/>
    <cellStyle name="Заголовок 4" xfId="16" builtinId="19" customBuiltin="1"/>
    <cellStyle name="Индексы" xfId="17"/>
    <cellStyle name="Индексы 2" xfId="18"/>
    <cellStyle name="Индексы 3" xfId="19"/>
    <cellStyle name="Итог" xfId="20" builtinId="25" customBuiltin="1"/>
    <cellStyle name="Итоги" xfId="21"/>
    <cellStyle name="ИтогоАктБазЦ" xfId="22"/>
    <cellStyle name="ИтогоАктБИМ" xfId="23"/>
    <cellStyle name="ИтогоАктРесМет" xfId="24"/>
    <cellStyle name="ИтогоАктТекЦ" xfId="25"/>
    <cellStyle name="ИтогоБазЦ" xfId="26"/>
    <cellStyle name="ИтогоБИМ" xfId="27"/>
    <cellStyle name="ИтогоРесМет" xfId="28"/>
    <cellStyle name="ИтогоТекЦ" xfId="29"/>
    <cellStyle name="Контрольная ячейка" xfId="30" builtinId="23" customBuiltin="1"/>
    <cellStyle name="ЛокСмета" xfId="31"/>
    <cellStyle name="ЛокСмМТСН" xfId="32"/>
    <cellStyle name="М29" xfId="33"/>
    <cellStyle name="Название" xfId="34" builtinId="15" customBuiltin="1"/>
    <cellStyle name="Нейтральный" xfId="35" builtinId="28" customBuiltin="1"/>
    <cellStyle name="ОбСмета" xfId="36"/>
    <cellStyle name="Обычный" xfId="0" builtinId="0"/>
    <cellStyle name="Обычный 2" xfId="37"/>
    <cellStyle name="Обычный 3" xfId="38"/>
    <cellStyle name="Обычный_%22 от 20.02-(кап.рем.)" xfId="39"/>
    <cellStyle name="Параметр" xfId="40"/>
    <cellStyle name="ПеременныеСметы" xfId="41"/>
    <cellStyle name="Плохой" xfId="42" builtinId="27" customBuiltin="1"/>
    <cellStyle name="Пояснение" xfId="43" builtinId="53" customBuiltin="1"/>
    <cellStyle name="Примечание" xfId="44" builtinId="10" customBuiltin="1"/>
    <cellStyle name="РесСмета" xfId="45"/>
    <cellStyle name="СводкаСтоимРаб" xfId="46"/>
    <cellStyle name="СводРасч" xfId="47"/>
    <cellStyle name="СводРасч 2" xfId="48"/>
    <cellStyle name="СводРасч 3" xfId="49"/>
    <cellStyle name="Связанная ячейка" xfId="50" builtinId="24" customBuiltin="1"/>
    <cellStyle name="Текст предупреждения" xfId="51" builtinId="11" customBuiltin="1"/>
    <cellStyle name="Титул" xfId="52"/>
    <cellStyle name="Хвост" xfId="53"/>
    <cellStyle name="Хороший" xfId="54" builtinId="26" customBuiltin="1"/>
    <cellStyle name="Экспертиза" xfId="55"/>
  </cellStyles>
  <dxfs count="0"/>
  <tableStyles count="0" defaultTableStyle="TableStyleMedium2" defaultPivotStyle="PivotStyleLight16"/>
  <colors>
    <mruColors>
      <color rgb="FFFDFE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4"/>
  <sheetViews>
    <sheetView tabSelected="1" view="pageBreakPreview" topLeftCell="A59" zoomScaleNormal="100" zoomScaleSheetLayoutView="100" workbookViewId="0">
      <selection activeCell="B63" sqref="B63"/>
    </sheetView>
  </sheetViews>
  <sheetFormatPr defaultRowHeight="15" x14ac:dyDescent="0.25"/>
  <cols>
    <col min="1" max="1" width="9.28515625" customWidth="1"/>
    <col min="2" max="2" width="42.85546875" customWidth="1"/>
    <col min="3" max="3" width="8.5703125" customWidth="1"/>
    <col min="4" max="4" width="15.140625" customWidth="1"/>
    <col min="5" max="5" width="13.42578125" customWidth="1"/>
    <col min="6" max="7" width="19.28515625" customWidth="1"/>
    <col min="8" max="8" width="17.28515625" customWidth="1"/>
  </cols>
  <sheetData>
    <row r="1" spans="1:7" ht="14.85" customHeight="1" x14ac:dyDescent="0.25">
      <c r="A1" s="1"/>
      <c r="B1" s="1"/>
      <c r="C1" s="1"/>
      <c r="D1" s="34"/>
      <c r="E1" s="34"/>
      <c r="F1" s="35" t="s">
        <v>7</v>
      </c>
      <c r="G1" s="34"/>
    </row>
    <row r="2" spans="1:7" ht="14.85" customHeight="1" x14ac:dyDescent="0.25">
      <c r="A2" s="2"/>
      <c r="B2" s="2"/>
      <c r="C2" s="2"/>
      <c r="D2" s="34"/>
      <c r="E2" s="34"/>
      <c r="F2" s="47" t="s">
        <v>263</v>
      </c>
      <c r="G2" s="34"/>
    </row>
    <row r="3" spans="1:7" ht="14.85" customHeight="1" x14ac:dyDescent="0.25">
      <c r="A3" s="2"/>
      <c r="B3" s="2"/>
      <c r="C3" s="2"/>
      <c r="D3" s="34"/>
      <c r="E3" s="34"/>
      <c r="F3" s="47" t="s">
        <v>266</v>
      </c>
      <c r="G3" s="34"/>
    </row>
    <row r="4" spans="1:7" ht="4.5" customHeight="1" x14ac:dyDescent="0.25">
      <c r="A4" s="2"/>
      <c r="B4" s="2"/>
      <c r="C4" s="2"/>
      <c r="D4" s="34"/>
      <c r="E4" s="34"/>
      <c r="F4" s="35"/>
      <c r="G4" s="34"/>
    </row>
    <row r="5" spans="1:7" ht="14.85" customHeight="1" x14ac:dyDescent="0.25">
      <c r="A5" s="2"/>
      <c r="B5" s="2"/>
      <c r="C5" s="2"/>
      <c r="D5" s="34"/>
      <c r="E5" s="34"/>
      <c r="F5" s="47" t="s">
        <v>267</v>
      </c>
      <c r="G5" s="34"/>
    </row>
    <row r="6" spans="1:7" ht="14.85" customHeight="1" x14ac:dyDescent="0.25">
      <c r="A6" s="2"/>
      <c r="B6" s="2"/>
      <c r="C6" s="2"/>
      <c r="D6" s="34"/>
      <c r="E6" s="34"/>
      <c r="F6" s="47" t="s">
        <v>264</v>
      </c>
      <c r="G6" s="34"/>
    </row>
    <row r="7" spans="1:7" ht="14.85" customHeight="1" x14ac:dyDescent="0.25">
      <c r="A7" s="2"/>
      <c r="B7" s="2"/>
      <c r="C7" s="2"/>
      <c r="D7" s="34"/>
      <c r="E7" s="34"/>
      <c r="F7" s="47" t="s">
        <v>265</v>
      </c>
      <c r="G7" s="34"/>
    </row>
    <row r="8" spans="1:7" ht="6" customHeight="1" x14ac:dyDescent="0.25">
      <c r="A8" s="2"/>
      <c r="B8" s="2"/>
      <c r="C8" s="2"/>
      <c r="D8" s="34"/>
      <c r="E8" s="34"/>
      <c r="F8" s="35"/>
      <c r="G8" s="34"/>
    </row>
    <row r="9" spans="1:7" ht="14.85" customHeight="1" x14ac:dyDescent="0.25">
      <c r="A9" s="27" t="s">
        <v>135</v>
      </c>
      <c r="B9" s="28"/>
      <c r="C9" s="28"/>
      <c r="D9" s="27"/>
      <c r="E9" s="3"/>
      <c r="F9" s="27" t="s">
        <v>136</v>
      </c>
      <c r="G9" s="1"/>
    </row>
    <row r="10" spans="1:7" ht="14.85" customHeight="1" x14ac:dyDescent="0.25">
      <c r="A10" s="27" t="s">
        <v>222</v>
      </c>
      <c r="B10" s="29"/>
      <c r="C10" s="29"/>
      <c r="D10" s="27"/>
      <c r="E10" s="50" t="s">
        <v>223</v>
      </c>
      <c r="F10" s="50"/>
      <c r="G10" s="50"/>
    </row>
    <row r="11" spans="1:7" ht="15" customHeight="1" x14ac:dyDescent="0.25">
      <c r="A11" s="27" t="s">
        <v>219</v>
      </c>
      <c r="B11" s="30"/>
      <c r="C11" s="30"/>
      <c r="D11" s="27"/>
      <c r="E11" s="51" t="s">
        <v>220</v>
      </c>
      <c r="F11" s="51"/>
      <c r="G11" s="51"/>
    </row>
    <row r="12" spans="1:7" ht="30.75" customHeight="1" x14ac:dyDescent="0.25">
      <c r="A12" s="31" t="s">
        <v>216</v>
      </c>
      <c r="B12" s="32"/>
      <c r="C12" s="33"/>
      <c r="D12" s="31"/>
      <c r="E12" s="52" t="s">
        <v>221</v>
      </c>
      <c r="F12" s="52"/>
      <c r="G12" s="52"/>
    </row>
    <row r="13" spans="1:7" ht="30.75" customHeight="1" x14ac:dyDescent="0.25">
      <c r="A13" s="2"/>
      <c r="B13" s="2"/>
      <c r="C13" s="26"/>
      <c r="D13" s="26"/>
      <c r="E13" s="26"/>
      <c r="F13" s="26"/>
      <c r="G13" s="26"/>
    </row>
    <row r="14" spans="1:7" s="3" customFormat="1" x14ac:dyDescent="0.25">
      <c r="A14" s="4"/>
      <c r="B14"/>
      <c r="C14"/>
      <c r="D14" s="4"/>
      <c r="F14" s="2"/>
      <c r="G14" s="1"/>
    </row>
    <row r="15" spans="1:7" ht="14.85" customHeight="1" x14ac:dyDescent="0.25">
      <c r="A15" s="49" t="s">
        <v>268</v>
      </c>
      <c r="B15" s="49"/>
      <c r="C15" s="49"/>
      <c r="D15" s="49"/>
      <c r="E15" s="49"/>
      <c r="F15" s="49"/>
      <c r="G15" s="49"/>
    </row>
    <row r="16" spans="1:7" ht="28.5" customHeight="1" x14ac:dyDescent="0.25">
      <c r="A16" s="49" t="s">
        <v>157</v>
      </c>
      <c r="B16" s="49"/>
      <c r="C16" s="49"/>
      <c r="D16" s="49"/>
      <c r="E16" s="49"/>
      <c r="F16" s="49"/>
      <c r="G16" s="49"/>
    </row>
    <row r="17" spans="1:7" x14ac:dyDescent="0.25">
      <c r="A17" s="1"/>
      <c r="B17" s="1"/>
      <c r="C17" s="1"/>
      <c r="D17" s="1"/>
      <c r="E17" s="1"/>
      <c r="F17" s="1"/>
      <c r="G17" s="1"/>
    </row>
    <row r="18" spans="1:7" s="5" customFormat="1" ht="49.5" customHeight="1" x14ac:dyDescent="0.25">
      <c r="A18" s="36" t="s">
        <v>0</v>
      </c>
      <c r="B18" s="36" t="s">
        <v>1</v>
      </c>
      <c r="C18" s="36" t="s">
        <v>2</v>
      </c>
      <c r="D18" s="36" t="s">
        <v>3</v>
      </c>
      <c r="E18" s="36" t="s">
        <v>213</v>
      </c>
      <c r="F18" s="36" t="s">
        <v>4</v>
      </c>
      <c r="G18" s="36" t="s">
        <v>5</v>
      </c>
    </row>
    <row r="19" spans="1:7" ht="25.5" x14ac:dyDescent="0.25">
      <c r="A19" s="37" t="s">
        <v>88</v>
      </c>
      <c r="B19" s="40" t="s">
        <v>165</v>
      </c>
      <c r="C19" s="37" t="s">
        <v>79</v>
      </c>
      <c r="D19" s="38">
        <v>415093</v>
      </c>
      <c r="E19" s="38">
        <f>ROUND(D19*0.2,2)</f>
        <v>83018.600000000006</v>
      </c>
      <c r="F19" s="38">
        <f>D19+E19</f>
        <v>498111.6</v>
      </c>
      <c r="G19" s="39" t="s">
        <v>6</v>
      </c>
    </row>
    <row r="20" spans="1:7" ht="25.5" x14ac:dyDescent="0.25">
      <c r="A20" s="37" t="s">
        <v>89</v>
      </c>
      <c r="B20" s="40" t="s">
        <v>166</v>
      </c>
      <c r="C20" s="37" t="s">
        <v>79</v>
      </c>
      <c r="D20" s="38">
        <v>1552154</v>
      </c>
      <c r="E20" s="38">
        <f t="shared" ref="E20:E29" si="0">ROUND(D20*0.2,2)</f>
        <v>310430.8</v>
      </c>
      <c r="F20" s="38">
        <f t="shared" ref="F20:F29" si="1">D20+E20</f>
        <v>1862584.8</v>
      </c>
      <c r="G20" s="39" t="s">
        <v>7</v>
      </c>
    </row>
    <row r="21" spans="1:7" ht="25.5" x14ac:dyDescent="0.25">
      <c r="A21" s="37" t="s">
        <v>90</v>
      </c>
      <c r="B21" s="40" t="s">
        <v>167</v>
      </c>
      <c r="C21" s="37" t="s">
        <v>79</v>
      </c>
      <c r="D21" s="38">
        <v>640283</v>
      </c>
      <c r="E21" s="38">
        <f t="shared" si="0"/>
        <v>128056.6</v>
      </c>
      <c r="F21" s="38">
        <f t="shared" si="1"/>
        <v>768339.6</v>
      </c>
      <c r="G21" s="39" t="s">
        <v>8</v>
      </c>
    </row>
    <row r="22" spans="1:7" ht="25.5" x14ac:dyDescent="0.25">
      <c r="A22" s="37" t="s">
        <v>91</v>
      </c>
      <c r="B22" s="40" t="s">
        <v>168</v>
      </c>
      <c r="C22" s="37" t="s">
        <v>79</v>
      </c>
      <c r="D22" s="38">
        <v>381667</v>
      </c>
      <c r="E22" s="38">
        <f t="shared" si="0"/>
        <v>76333.399999999994</v>
      </c>
      <c r="F22" s="38">
        <f t="shared" si="1"/>
        <v>458000.4</v>
      </c>
      <c r="G22" s="39" t="s">
        <v>9</v>
      </c>
    </row>
    <row r="23" spans="1:7" ht="25.5" x14ac:dyDescent="0.25">
      <c r="A23" s="37" t="s">
        <v>92</v>
      </c>
      <c r="B23" s="40" t="s">
        <v>169</v>
      </c>
      <c r="C23" s="37" t="s">
        <v>79</v>
      </c>
      <c r="D23" s="38">
        <v>781820</v>
      </c>
      <c r="E23" s="38">
        <f t="shared" si="0"/>
        <v>156364</v>
      </c>
      <c r="F23" s="38">
        <f t="shared" si="1"/>
        <v>938184</v>
      </c>
      <c r="G23" s="39" t="s">
        <v>10</v>
      </c>
    </row>
    <row r="24" spans="1:7" ht="25.5" x14ac:dyDescent="0.25">
      <c r="A24" s="37" t="s">
        <v>93</v>
      </c>
      <c r="B24" s="40" t="s">
        <v>170</v>
      </c>
      <c r="C24" s="37" t="s">
        <v>79</v>
      </c>
      <c r="D24" s="38">
        <v>643154</v>
      </c>
      <c r="E24" s="38">
        <f t="shared" si="0"/>
        <v>128630.8</v>
      </c>
      <c r="F24" s="38">
        <f t="shared" si="1"/>
        <v>771784.8</v>
      </c>
      <c r="G24" s="39" t="s">
        <v>11</v>
      </c>
    </row>
    <row r="25" spans="1:7" ht="25.5" x14ac:dyDescent="0.25">
      <c r="A25" s="37" t="s">
        <v>94</v>
      </c>
      <c r="B25" s="40" t="s">
        <v>199</v>
      </c>
      <c r="C25" s="37" t="s">
        <v>79</v>
      </c>
      <c r="D25" s="38">
        <v>386372</v>
      </c>
      <c r="E25" s="38">
        <f t="shared" si="0"/>
        <v>77274.399999999994</v>
      </c>
      <c r="F25" s="38">
        <f t="shared" si="1"/>
        <v>463646.4</v>
      </c>
      <c r="G25" s="39" t="s">
        <v>12</v>
      </c>
    </row>
    <row r="26" spans="1:7" ht="25.5" x14ac:dyDescent="0.25">
      <c r="A26" s="37" t="s">
        <v>95</v>
      </c>
      <c r="B26" s="40" t="s">
        <v>171</v>
      </c>
      <c r="C26" s="37" t="s">
        <v>79</v>
      </c>
      <c r="D26" s="38">
        <v>681890</v>
      </c>
      <c r="E26" s="38">
        <f t="shared" si="0"/>
        <v>136378</v>
      </c>
      <c r="F26" s="38">
        <f t="shared" si="1"/>
        <v>818268</v>
      </c>
      <c r="G26" s="39" t="s">
        <v>13</v>
      </c>
    </row>
    <row r="27" spans="1:7" ht="25.5" x14ac:dyDescent="0.25">
      <c r="A27" s="37" t="s">
        <v>96</v>
      </c>
      <c r="B27" s="40" t="s">
        <v>172</v>
      </c>
      <c r="C27" s="37" t="s">
        <v>79</v>
      </c>
      <c r="D27" s="38">
        <v>518122</v>
      </c>
      <c r="E27" s="38">
        <f t="shared" si="0"/>
        <v>103624.4</v>
      </c>
      <c r="F27" s="38">
        <f t="shared" si="1"/>
        <v>621746.4</v>
      </c>
      <c r="G27" s="39" t="s">
        <v>14</v>
      </c>
    </row>
    <row r="28" spans="1:7" ht="25.5" x14ac:dyDescent="0.25">
      <c r="A28" s="41" t="s">
        <v>97</v>
      </c>
      <c r="B28" s="42" t="s">
        <v>200</v>
      </c>
      <c r="C28" s="41" t="s">
        <v>79</v>
      </c>
      <c r="D28" s="38">
        <v>347069</v>
      </c>
      <c r="E28" s="38">
        <f t="shared" si="0"/>
        <v>69413.8</v>
      </c>
      <c r="F28" s="38">
        <f t="shared" si="1"/>
        <v>416482.8</v>
      </c>
      <c r="G28" s="43" t="s">
        <v>15</v>
      </c>
    </row>
    <row r="29" spans="1:7" ht="25.5" x14ac:dyDescent="0.25">
      <c r="A29" s="41" t="s">
        <v>98</v>
      </c>
      <c r="B29" s="42" t="s">
        <v>201</v>
      </c>
      <c r="C29" s="41" t="s">
        <v>79</v>
      </c>
      <c r="D29" s="38">
        <v>569277</v>
      </c>
      <c r="E29" s="38">
        <f t="shared" si="0"/>
        <v>113855.4</v>
      </c>
      <c r="F29" s="38">
        <f t="shared" si="1"/>
        <v>683132.4</v>
      </c>
      <c r="G29" s="43" t="s">
        <v>17</v>
      </c>
    </row>
    <row r="30" spans="1:7" ht="25.5" x14ac:dyDescent="0.25">
      <c r="A30" s="37" t="s">
        <v>99</v>
      </c>
      <c r="B30" s="40" t="s">
        <v>202</v>
      </c>
      <c r="C30" s="41" t="s">
        <v>79</v>
      </c>
      <c r="D30" s="38">
        <v>149319</v>
      </c>
      <c r="E30" s="38">
        <f t="shared" ref="E30:E84" si="2">ROUND(D30*0.2,2)</f>
        <v>29863.8</v>
      </c>
      <c r="F30" s="38">
        <f t="shared" ref="F30:F84" si="3">D30+E30</f>
        <v>179182.8</v>
      </c>
      <c r="G30" s="39" t="s">
        <v>18</v>
      </c>
    </row>
    <row r="31" spans="1:7" ht="25.5" x14ac:dyDescent="0.25">
      <c r="A31" s="37" t="s">
        <v>100</v>
      </c>
      <c r="B31" s="40" t="s">
        <v>218</v>
      </c>
      <c r="C31" s="37" t="s">
        <v>206</v>
      </c>
      <c r="D31" s="48">
        <v>524268</v>
      </c>
      <c r="E31" s="48">
        <f t="shared" si="2"/>
        <v>104853.6</v>
      </c>
      <c r="F31" s="48">
        <f t="shared" si="3"/>
        <v>629121.6</v>
      </c>
      <c r="G31" s="39" t="s">
        <v>19</v>
      </c>
    </row>
    <row r="32" spans="1:7" ht="25.5" x14ac:dyDescent="0.25">
      <c r="A32" s="37" t="s">
        <v>101</v>
      </c>
      <c r="B32" s="40" t="s">
        <v>183</v>
      </c>
      <c r="C32" s="37" t="s">
        <v>80</v>
      </c>
      <c r="D32" s="48">
        <v>11817</v>
      </c>
      <c r="E32" s="48">
        <f t="shared" si="2"/>
        <v>2363.4</v>
      </c>
      <c r="F32" s="48">
        <f t="shared" si="3"/>
        <v>14180.4</v>
      </c>
      <c r="G32" s="39" t="s">
        <v>20</v>
      </c>
    </row>
    <row r="33" spans="1:7" ht="25.5" x14ac:dyDescent="0.25">
      <c r="A33" s="41" t="s">
        <v>102</v>
      </c>
      <c r="B33" s="42" t="s">
        <v>184</v>
      </c>
      <c r="C33" s="41" t="s">
        <v>182</v>
      </c>
      <c r="D33" s="48">
        <v>6163</v>
      </c>
      <c r="E33" s="48">
        <f t="shared" si="2"/>
        <v>1232.5999999999999</v>
      </c>
      <c r="F33" s="48">
        <f t="shared" si="3"/>
        <v>7395.6</v>
      </c>
      <c r="G33" s="43" t="s">
        <v>69</v>
      </c>
    </row>
    <row r="34" spans="1:7" ht="25.5" x14ac:dyDescent="0.25">
      <c r="A34" s="41" t="s">
        <v>103</v>
      </c>
      <c r="B34" s="42" t="s">
        <v>205</v>
      </c>
      <c r="C34" s="41" t="s">
        <v>81</v>
      </c>
      <c r="D34" s="48">
        <v>143448</v>
      </c>
      <c r="E34" s="48">
        <f t="shared" si="2"/>
        <v>28689.599999999999</v>
      </c>
      <c r="F34" s="48">
        <f t="shared" si="3"/>
        <v>172137.60000000001</v>
      </c>
      <c r="G34" s="43" t="s">
        <v>70</v>
      </c>
    </row>
    <row r="35" spans="1:7" ht="25.5" x14ac:dyDescent="0.25">
      <c r="A35" s="37" t="s">
        <v>104</v>
      </c>
      <c r="B35" s="40" t="s">
        <v>185</v>
      </c>
      <c r="C35" s="37" t="s">
        <v>81</v>
      </c>
      <c r="D35" s="48">
        <v>59502</v>
      </c>
      <c r="E35" s="48">
        <f t="shared" si="2"/>
        <v>11900.4</v>
      </c>
      <c r="F35" s="48">
        <f t="shared" si="3"/>
        <v>71402.399999999994</v>
      </c>
      <c r="G35" s="39" t="s">
        <v>71</v>
      </c>
    </row>
    <row r="36" spans="1:7" ht="25.5" x14ac:dyDescent="0.25">
      <c r="A36" s="37" t="s">
        <v>105</v>
      </c>
      <c r="B36" s="40" t="s">
        <v>186</v>
      </c>
      <c r="C36" s="37" t="s">
        <v>56</v>
      </c>
      <c r="D36" s="48">
        <v>98017</v>
      </c>
      <c r="E36" s="48">
        <f t="shared" si="2"/>
        <v>19603.400000000001</v>
      </c>
      <c r="F36" s="48">
        <f t="shared" si="3"/>
        <v>117620.4</v>
      </c>
      <c r="G36" s="39" t="s">
        <v>72</v>
      </c>
    </row>
    <row r="37" spans="1:7" ht="25.5" x14ac:dyDescent="0.25">
      <c r="A37" s="37" t="s">
        <v>106</v>
      </c>
      <c r="B37" s="40" t="s">
        <v>187</v>
      </c>
      <c r="C37" s="37" t="s">
        <v>56</v>
      </c>
      <c r="D37" s="48">
        <v>118860</v>
      </c>
      <c r="E37" s="48">
        <f t="shared" si="2"/>
        <v>23772</v>
      </c>
      <c r="F37" s="48">
        <f t="shared" si="3"/>
        <v>142632</v>
      </c>
      <c r="G37" s="39" t="s">
        <v>73</v>
      </c>
    </row>
    <row r="38" spans="1:7" ht="25.5" x14ac:dyDescent="0.25">
      <c r="A38" s="37" t="s">
        <v>107</v>
      </c>
      <c r="B38" s="40" t="s">
        <v>188</v>
      </c>
      <c r="C38" s="37" t="s">
        <v>56</v>
      </c>
      <c r="D38" s="48">
        <v>101877</v>
      </c>
      <c r="E38" s="48">
        <f t="shared" si="2"/>
        <v>20375.400000000001</v>
      </c>
      <c r="F38" s="48">
        <f t="shared" si="3"/>
        <v>122252.4</v>
      </c>
      <c r="G38" s="39" t="s">
        <v>74</v>
      </c>
    </row>
    <row r="39" spans="1:7" ht="25.5" x14ac:dyDescent="0.25">
      <c r="A39" s="37" t="s">
        <v>108</v>
      </c>
      <c r="B39" s="40" t="s">
        <v>189</v>
      </c>
      <c r="C39" s="37" t="s">
        <v>56</v>
      </c>
      <c r="D39" s="48">
        <v>160474</v>
      </c>
      <c r="E39" s="48">
        <f t="shared" si="2"/>
        <v>32094.799999999999</v>
      </c>
      <c r="F39" s="48">
        <f t="shared" si="3"/>
        <v>192568.8</v>
      </c>
      <c r="G39" s="39" t="s">
        <v>75</v>
      </c>
    </row>
    <row r="40" spans="1:7" ht="25.5" x14ac:dyDescent="0.25">
      <c r="A40" s="37" t="s">
        <v>275</v>
      </c>
      <c r="B40" s="40" t="s">
        <v>276</v>
      </c>
      <c r="C40" s="37" t="s">
        <v>155</v>
      </c>
      <c r="D40" s="48">
        <v>1184</v>
      </c>
      <c r="E40" s="48">
        <f t="shared" si="2"/>
        <v>236.8</v>
      </c>
      <c r="F40" s="48">
        <f t="shared" si="3"/>
        <v>1420.8</v>
      </c>
      <c r="G40" s="39" t="s">
        <v>75</v>
      </c>
    </row>
    <row r="41" spans="1:7" ht="25.5" x14ac:dyDescent="0.25">
      <c r="A41" s="37" t="s">
        <v>109</v>
      </c>
      <c r="B41" s="40" t="s">
        <v>173</v>
      </c>
      <c r="C41" s="37" t="s">
        <v>155</v>
      </c>
      <c r="D41" s="48">
        <v>6304</v>
      </c>
      <c r="E41" s="48">
        <f t="shared" si="2"/>
        <v>1260.8</v>
      </c>
      <c r="F41" s="48">
        <f t="shared" si="3"/>
        <v>7564.8</v>
      </c>
      <c r="G41" s="39" t="s">
        <v>76</v>
      </c>
    </row>
    <row r="42" spans="1:7" ht="25.5" x14ac:dyDescent="0.25">
      <c r="A42" s="37" t="s">
        <v>110</v>
      </c>
      <c r="B42" s="40" t="s">
        <v>174</v>
      </c>
      <c r="C42" s="37" t="s">
        <v>155</v>
      </c>
      <c r="D42" s="48">
        <v>5950</v>
      </c>
      <c r="E42" s="48">
        <f t="shared" si="2"/>
        <v>1190</v>
      </c>
      <c r="F42" s="48">
        <f t="shared" si="3"/>
        <v>7140</v>
      </c>
      <c r="G42" s="39" t="s">
        <v>77</v>
      </c>
    </row>
    <row r="43" spans="1:7" ht="25.5" x14ac:dyDescent="0.25">
      <c r="A43" s="37" t="s">
        <v>111</v>
      </c>
      <c r="B43" s="40" t="s">
        <v>82</v>
      </c>
      <c r="C43" s="41" t="s">
        <v>83</v>
      </c>
      <c r="D43" s="48">
        <v>562</v>
      </c>
      <c r="E43" s="48">
        <f t="shared" si="2"/>
        <v>112.4</v>
      </c>
      <c r="F43" s="48">
        <f t="shared" si="3"/>
        <v>674.4</v>
      </c>
      <c r="G43" s="39" t="s">
        <v>78</v>
      </c>
    </row>
    <row r="44" spans="1:7" ht="25.5" x14ac:dyDescent="0.25">
      <c r="A44" s="41" t="s">
        <v>112</v>
      </c>
      <c r="B44" s="42" t="s">
        <v>203</v>
      </c>
      <c r="C44" s="41" t="s">
        <v>204</v>
      </c>
      <c r="D44" s="48">
        <v>830</v>
      </c>
      <c r="E44" s="48">
        <f t="shared" si="2"/>
        <v>166</v>
      </c>
      <c r="F44" s="48">
        <f t="shared" si="3"/>
        <v>996</v>
      </c>
      <c r="G44" s="43" t="s">
        <v>84</v>
      </c>
    </row>
    <row r="45" spans="1:7" ht="25.5" x14ac:dyDescent="0.25">
      <c r="A45" s="37" t="s">
        <v>113</v>
      </c>
      <c r="B45" s="40" t="s">
        <v>190</v>
      </c>
      <c r="C45" s="37" t="s">
        <v>56</v>
      </c>
      <c r="D45" s="48">
        <v>463287</v>
      </c>
      <c r="E45" s="48">
        <f t="shared" si="2"/>
        <v>92657.4</v>
      </c>
      <c r="F45" s="48">
        <f t="shared" si="3"/>
        <v>555944.4</v>
      </c>
      <c r="G45" s="39" t="s">
        <v>85</v>
      </c>
    </row>
    <row r="46" spans="1:7" ht="25.5" x14ac:dyDescent="0.25">
      <c r="A46" s="37" t="s">
        <v>114</v>
      </c>
      <c r="B46" s="40" t="s">
        <v>191</v>
      </c>
      <c r="C46" s="37" t="s">
        <v>56</v>
      </c>
      <c r="D46" s="48">
        <v>110380</v>
      </c>
      <c r="E46" s="48">
        <f t="shared" si="2"/>
        <v>22076</v>
      </c>
      <c r="F46" s="48">
        <f t="shared" si="3"/>
        <v>132456</v>
      </c>
      <c r="G46" s="39" t="s">
        <v>86</v>
      </c>
    </row>
    <row r="47" spans="1:7" ht="25.5" x14ac:dyDescent="0.25">
      <c r="A47" s="37" t="s">
        <v>115</v>
      </c>
      <c r="B47" s="40" t="s">
        <v>192</v>
      </c>
      <c r="C47" s="37" t="s">
        <v>80</v>
      </c>
      <c r="D47" s="48">
        <v>439240</v>
      </c>
      <c r="E47" s="48">
        <f t="shared" si="2"/>
        <v>87848</v>
      </c>
      <c r="F47" s="48">
        <f t="shared" si="3"/>
        <v>527088</v>
      </c>
      <c r="G47" s="39" t="s">
        <v>87</v>
      </c>
    </row>
    <row r="48" spans="1:7" ht="25.5" x14ac:dyDescent="0.25">
      <c r="A48" s="37" t="s">
        <v>116</v>
      </c>
      <c r="B48" s="40" t="s">
        <v>211</v>
      </c>
      <c r="C48" s="37" t="s">
        <v>134</v>
      </c>
      <c r="D48" s="38">
        <v>624746</v>
      </c>
      <c r="E48" s="38">
        <f t="shared" si="2"/>
        <v>124949.2</v>
      </c>
      <c r="F48" s="38">
        <f t="shared" si="3"/>
        <v>749695.2</v>
      </c>
      <c r="G48" s="39" t="s">
        <v>125</v>
      </c>
    </row>
    <row r="49" spans="1:7" ht="25.5" x14ac:dyDescent="0.25">
      <c r="A49" s="37" t="s">
        <v>117</v>
      </c>
      <c r="B49" s="40" t="s">
        <v>175</v>
      </c>
      <c r="C49" s="37" t="s">
        <v>134</v>
      </c>
      <c r="D49" s="38">
        <v>476314</v>
      </c>
      <c r="E49" s="38">
        <f t="shared" si="2"/>
        <v>95262.8</v>
      </c>
      <c r="F49" s="38">
        <f t="shared" si="3"/>
        <v>571576.80000000005</v>
      </c>
      <c r="G49" s="39" t="s">
        <v>126</v>
      </c>
    </row>
    <row r="50" spans="1:7" ht="25.5" x14ac:dyDescent="0.25">
      <c r="A50" s="37" t="s">
        <v>118</v>
      </c>
      <c r="B50" s="42" t="s">
        <v>212</v>
      </c>
      <c r="C50" s="37" t="s">
        <v>134</v>
      </c>
      <c r="D50" s="38">
        <v>853713</v>
      </c>
      <c r="E50" s="38">
        <f t="shared" si="2"/>
        <v>170742.6</v>
      </c>
      <c r="F50" s="38">
        <f t="shared" si="3"/>
        <v>1024455.6</v>
      </c>
      <c r="G50" s="39" t="s">
        <v>127</v>
      </c>
    </row>
    <row r="51" spans="1:7" ht="25.5" x14ac:dyDescent="0.25">
      <c r="A51" s="37" t="s">
        <v>119</v>
      </c>
      <c r="B51" s="42" t="s">
        <v>176</v>
      </c>
      <c r="C51" s="37" t="s">
        <v>134</v>
      </c>
      <c r="D51" s="38">
        <v>853713</v>
      </c>
      <c r="E51" s="38">
        <f t="shared" si="2"/>
        <v>170742.6</v>
      </c>
      <c r="F51" s="38">
        <f t="shared" si="3"/>
        <v>1024455.6</v>
      </c>
      <c r="G51" s="39" t="s">
        <v>128</v>
      </c>
    </row>
    <row r="52" spans="1:7" ht="25.5" x14ac:dyDescent="0.25">
      <c r="A52" s="37" t="s">
        <v>120</v>
      </c>
      <c r="B52" s="42" t="s">
        <v>177</v>
      </c>
      <c r="C52" s="37" t="s">
        <v>134</v>
      </c>
      <c r="D52" s="38">
        <v>741919</v>
      </c>
      <c r="E52" s="38">
        <f t="shared" si="2"/>
        <v>148383.79999999999</v>
      </c>
      <c r="F52" s="38">
        <f t="shared" si="3"/>
        <v>890302.8</v>
      </c>
      <c r="G52" s="39" t="s">
        <v>129</v>
      </c>
    </row>
    <row r="53" spans="1:7" ht="25.5" x14ac:dyDescent="0.25">
      <c r="A53" s="37" t="s">
        <v>121</v>
      </c>
      <c r="B53" s="40" t="s">
        <v>269</v>
      </c>
      <c r="C53" s="37" t="s">
        <v>134</v>
      </c>
      <c r="D53" s="38">
        <v>790116</v>
      </c>
      <c r="E53" s="38">
        <f t="shared" si="2"/>
        <v>158023.20000000001</v>
      </c>
      <c r="F53" s="38">
        <f t="shared" si="3"/>
        <v>948139.2</v>
      </c>
      <c r="G53" s="39" t="s">
        <v>130</v>
      </c>
    </row>
    <row r="54" spans="1:7" ht="25.5" x14ac:dyDescent="0.25">
      <c r="A54" s="37" t="s">
        <v>122</v>
      </c>
      <c r="B54" s="40" t="s">
        <v>270</v>
      </c>
      <c r="C54" s="37" t="s">
        <v>134</v>
      </c>
      <c r="D54" s="38">
        <v>647221</v>
      </c>
      <c r="E54" s="38">
        <f t="shared" si="2"/>
        <v>129444.2</v>
      </c>
      <c r="F54" s="38">
        <f t="shared" si="3"/>
        <v>776665.2</v>
      </c>
      <c r="G54" s="39" t="s">
        <v>131</v>
      </c>
    </row>
    <row r="55" spans="1:7" ht="25.5" x14ac:dyDescent="0.25">
      <c r="A55" s="37" t="s">
        <v>123</v>
      </c>
      <c r="B55" s="40" t="s">
        <v>208</v>
      </c>
      <c r="C55" s="37" t="s">
        <v>206</v>
      </c>
      <c r="D55" s="38">
        <v>613662</v>
      </c>
      <c r="E55" s="38">
        <f t="shared" si="2"/>
        <v>122732.4</v>
      </c>
      <c r="F55" s="38">
        <f t="shared" si="3"/>
        <v>736394.4</v>
      </c>
      <c r="G55" s="39" t="s">
        <v>132</v>
      </c>
    </row>
    <row r="56" spans="1:7" ht="25.5" x14ac:dyDescent="0.25">
      <c r="A56" s="37" t="s">
        <v>124</v>
      </c>
      <c r="B56" s="40" t="s">
        <v>207</v>
      </c>
      <c r="C56" s="37" t="s">
        <v>206</v>
      </c>
      <c r="D56" s="38">
        <v>685284</v>
      </c>
      <c r="E56" s="38">
        <f t="shared" si="2"/>
        <v>137056.79999999999</v>
      </c>
      <c r="F56" s="38">
        <f t="shared" si="3"/>
        <v>822340.8</v>
      </c>
      <c r="G56" s="39" t="s">
        <v>133</v>
      </c>
    </row>
    <row r="57" spans="1:7" ht="25.5" x14ac:dyDescent="0.25">
      <c r="A57" s="37" t="s">
        <v>137</v>
      </c>
      <c r="B57" s="40" t="s">
        <v>271</v>
      </c>
      <c r="C57" s="37" t="s">
        <v>134</v>
      </c>
      <c r="D57" s="38">
        <v>880601</v>
      </c>
      <c r="E57" s="38">
        <f t="shared" si="2"/>
        <v>176120.2</v>
      </c>
      <c r="F57" s="38">
        <f t="shared" si="3"/>
        <v>1056721.2</v>
      </c>
      <c r="G57" s="39" t="s">
        <v>146</v>
      </c>
    </row>
    <row r="58" spans="1:7" ht="25.5" x14ac:dyDescent="0.25">
      <c r="A58" s="37" t="s">
        <v>138</v>
      </c>
      <c r="B58" s="40" t="s">
        <v>178</v>
      </c>
      <c r="C58" s="37" t="s">
        <v>134</v>
      </c>
      <c r="D58" s="38">
        <v>706294</v>
      </c>
      <c r="E58" s="38">
        <f t="shared" si="2"/>
        <v>141258.79999999999</v>
      </c>
      <c r="F58" s="38">
        <f t="shared" si="3"/>
        <v>847552.8</v>
      </c>
      <c r="G58" s="39" t="s">
        <v>147</v>
      </c>
    </row>
    <row r="59" spans="1:7" ht="25.5" x14ac:dyDescent="0.25">
      <c r="A59" s="37" t="s">
        <v>139</v>
      </c>
      <c r="B59" s="40" t="s">
        <v>179</v>
      </c>
      <c r="C59" s="37" t="s">
        <v>134</v>
      </c>
      <c r="D59" s="38">
        <v>603026</v>
      </c>
      <c r="E59" s="38">
        <f t="shared" si="2"/>
        <v>120605.2</v>
      </c>
      <c r="F59" s="38">
        <f t="shared" si="3"/>
        <v>723631.2</v>
      </c>
      <c r="G59" s="39" t="s">
        <v>148</v>
      </c>
    </row>
    <row r="60" spans="1:7" ht="25.5" x14ac:dyDescent="0.25">
      <c r="A60" s="37" t="s">
        <v>140</v>
      </c>
      <c r="B60" s="40" t="s">
        <v>214</v>
      </c>
      <c r="C60" s="37" t="s">
        <v>134</v>
      </c>
      <c r="D60" s="38">
        <v>881750</v>
      </c>
      <c r="E60" s="38">
        <f t="shared" si="2"/>
        <v>176350</v>
      </c>
      <c r="F60" s="38">
        <f t="shared" si="3"/>
        <v>1058100</v>
      </c>
      <c r="G60" s="39" t="s">
        <v>149</v>
      </c>
    </row>
    <row r="61" spans="1:7" ht="25.5" x14ac:dyDescent="0.25">
      <c r="A61" s="37" t="s">
        <v>141</v>
      </c>
      <c r="B61" s="40" t="s">
        <v>215</v>
      </c>
      <c r="C61" s="37" t="s">
        <v>134</v>
      </c>
      <c r="D61" s="38">
        <v>774641</v>
      </c>
      <c r="E61" s="38">
        <f t="shared" si="2"/>
        <v>154928.20000000001</v>
      </c>
      <c r="F61" s="38">
        <f t="shared" si="3"/>
        <v>929569.2</v>
      </c>
      <c r="G61" s="39" t="s">
        <v>150</v>
      </c>
    </row>
    <row r="62" spans="1:7" ht="25.5" x14ac:dyDescent="0.25">
      <c r="A62" s="37" t="s">
        <v>142</v>
      </c>
      <c r="B62" s="40" t="s">
        <v>277</v>
      </c>
      <c r="C62" s="37" t="s">
        <v>134</v>
      </c>
      <c r="D62" s="38">
        <v>228684</v>
      </c>
      <c r="E62" s="38">
        <f t="shared" si="2"/>
        <v>45736.800000000003</v>
      </c>
      <c r="F62" s="38">
        <f t="shared" si="3"/>
        <v>274420.8</v>
      </c>
      <c r="G62" s="39" t="s">
        <v>151</v>
      </c>
    </row>
    <row r="63" spans="1:7" ht="25.5" x14ac:dyDescent="0.25">
      <c r="A63" s="37" t="s">
        <v>143</v>
      </c>
      <c r="B63" s="40" t="s">
        <v>272</v>
      </c>
      <c r="C63" s="37" t="s">
        <v>54</v>
      </c>
      <c r="D63" s="48">
        <v>30229</v>
      </c>
      <c r="E63" s="48">
        <f t="shared" si="2"/>
        <v>6045.8</v>
      </c>
      <c r="F63" s="48">
        <f t="shared" si="3"/>
        <v>36274.800000000003</v>
      </c>
      <c r="G63" s="43" t="s">
        <v>152</v>
      </c>
    </row>
    <row r="64" spans="1:7" ht="25.5" x14ac:dyDescent="0.25">
      <c r="A64" s="41" t="s">
        <v>144</v>
      </c>
      <c r="B64" s="42" t="s">
        <v>209</v>
      </c>
      <c r="C64" s="41" t="s">
        <v>54</v>
      </c>
      <c r="D64" s="48">
        <v>26138</v>
      </c>
      <c r="E64" s="48">
        <f t="shared" si="2"/>
        <v>5227.6000000000004</v>
      </c>
      <c r="F64" s="48">
        <f t="shared" si="3"/>
        <v>31365.599999999999</v>
      </c>
      <c r="G64" s="39" t="s">
        <v>153</v>
      </c>
    </row>
    <row r="65" spans="1:7" ht="25.5" x14ac:dyDescent="0.25">
      <c r="A65" s="37" t="s">
        <v>145</v>
      </c>
      <c r="B65" s="42" t="s">
        <v>180</v>
      </c>
      <c r="C65" s="37" t="s">
        <v>54</v>
      </c>
      <c r="D65" s="48">
        <v>33294</v>
      </c>
      <c r="E65" s="48">
        <f t="shared" si="2"/>
        <v>6658.8</v>
      </c>
      <c r="F65" s="48">
        <f t="shared" si="3"/>
        <v>39952.800000000003</v>
      </c>
      <c r="G65" s="39" t="s">
        <v>154</v>
      </c>
    </row>
    <row r="66" spans="1:7" ht="30" x14ac:dyDescent="0.25">
      <c r="A66" s="37" t="s">
        <v>158</v>
      </c>
      <c r="B66" s="44" t="s">
        <v>181</v>
      </c>
      <c r="C66" s="45" t="s">
        <v>55</v>
      </c>
      <c r="D66" s="48">
        <v>163996</v>
      </c>
      <c r="E66" s="48">
        <f t="shared" si="2"/>
        <v>32799.199999999997</v>
      </c>
      <c r="F66" s="48">
        <f t="shared" si="3"/>
        <v>196795.2</v>
      </c>
      <c r="G66" s="39" t="s">
        <v>162</v>
      </c>
    </row>
    <row r="67" spans="1:7" ht="25.5" x14ac:dyDescent="0.25">
      <c r="A67" s="37" t="s">
        <v>159</v>
      </c>
      <c r="B67" s="40" t="s">
        <v>273</v>
      </c>
      <c r="C67" s="37" t="s">
        <v>156</v>
      </c>
      <c r="D67" s="48">
        <v>27129</v>
      </c>
      <c r="E67" s="48">
        <f t="shared" si="2"/>
        <v>5425.8</v>
      </c>
      <c r="F67" s="48">
        <f t="shared" si="3"/>
        <v>32554.799999999999</v>
      </c>
      <c r="G67" s="39" t="s">
        <v>163</v>
      </c>
    </row>
    <row r="68" spans="1:7" ht="25.5" x14ac:dyDescent="0.25">
      <c r="A68" s="37" t="s">
        <v>160</v>
      </c>
      <c r="B68" s="46" t="s">
        <v>274</v>
      </c>
      <c r="C68" s="45" t="s">
        <v>156</v>
      </c>
      <c r="D68" s="48">
        <v>5048</v>
      </c>
      <c r="E68" s="48">
        <f t="shared" si="2"/>
        <v>1009.6</v>
      </c>
      <c r="F68" s="48">
        <f t="shared" si="3"/>
        <v>6057.6</v>
      </c>
      <c r="G68" s="39" t="s">
        <v>164</v>
      </c>
    </row>
    <row r="69" spans="1:7" ht="25.5" x14ac:dyDescent="0.25">
      <c r="A69" s="37" t="s">
        <v>193</v>
      </c>
      <c r="B69" s="46" t="s">
        <v>210</v>
      </c>
      <c r="C69" s="45" t="s">
        <v>55</v>
      </c>
      <c r="D69" s="48">
        <v>31112</v>
      </c>
      <c r="E69" s="48">
        <f t="shared" si="2"/>
        <v>6222.4</v>
      </c>
      <c r="F69" s="48">
        <f t="shared" si="3"/>
        <v>37334.400000000001</v>
      </c>
      <c r="G69" s="39" t="s">
        <v>196</v>
      </c>
    </row>
    <row r="70" spans="1:7" ht="25.5" x14ac:dyDescent="0.25">
      <c r="A70" s="37" t="s">
        <v>194</v>
      </c>
      <c r="B70" s="40" t="s">
        <v>161</v>
      </c>
      <c r="C70" s="37" t="s">
        <v>55</v>
      </c>
      <c r="D70" s="48">
        <v>32199</v>
      </c>
      <c r="E70" s="48">
        <f t="shared" si="2"/>
        <v>6439.8</v>
      </c>
      <c r="F70" s="48">
        <f t="shared" si="3"/>
        <v>38638.800000000003</v>
      </c>
      <c r="G70" s="39" t="s">
        <v>197</v>
      </c>
    </row>
    <row r="71" spans="1:7" ht="25.5" x14ac:dyDescent="0.25">
      <c r="A71" s="37" t="s">
        <v>195</v>
      </c>
      <c r="B71" s="40" t="s">
        <v>217</v>
      </c>
      <c r="C71" s="37" t="s">
        <v>206</v>
      </c>
      <c r="D71" s="48">
        <v>525957</v>
      </c>
      <c r="E71" s="48">
        <f t="shared" si="2"/>
        <v>105191.4</v>
      </c>
      <c r="F71" s="48">
        <f t="shared" si="3"/>
        <v>631148.4</v>
      </c>
      <c r="G71" s="39" t="s">
        <v>198</v>
      </c>
    </row>
    <row r="72" spans="1:7" ht="38.25" x14ac:dyDescent="0.25">
      <c r="A72" s="41" t="s">
        <v>224</v>
      </c>
      <c r="B72" s="42" t="s">
        <v>248</v>
      </c>
      <c r="C72" s="41" t="s">
        <v>134</v>
      </c>
      <c r="D72" s="48">
        <v>2456043</v>
      </c>
      <c r="E72" s="48">
        <f t="shared" si="2"/>
        <v>491208.6</v>
      </c>
      <c r="F72" s="48">
        <f t="shared" si="3"/>
        <v>2947251.6</v>
      </c>
      <c r="G72" s="43" t="s">
        <v>232</v>
      </c>
    </row>
    <row r="73" spans="1:7" ht="37.5" x14ac:dyDescent="0.25">
      <c r="A73" s="41" t="s">
        <v>225</v>
      </c>
      <c r="B73" s="42" t="s">
        <v>249</v>
      </c>
      <c r="C73" s="41" t="s">
        <v>134</v>
      </c>
      <c r="D73" s="48">
        <f>985984</f>
        <v>985984</v>
      </c>
      <c r="E73" s="48">
        <f t="shared" si="2"/>
        <v>197196.79999999999</v>
      </c>
      <c r="F73" s="48">
        <f t="shared" si="3"/>
        <v>1183180.8</v>
      </c>
      <c r="G73" s="43" t="s">
        <v>233</v>
      </c>
    </row>
    <row r="74" spans="1:7" ht="38.25" x14ac:dyDescent="0.25">
      <c r="A74" s="41" t="s">
        <v>226</v>
      </c>
      <c r="B74" s="42" t="s">
        <v>250</v>
      </c>
      <c r="C74" s="41" t="s">
        <v>134</v>
      </c>
      <c r="D74" s="48">
        <v>1233765</v>
      </c>
      <c r="E74" s="48">
        <f t="shared" si="2"/>
        <v>246753</v>
      </c>
      <c r="F74" s="48">
        <f t="shared" si="3"/>
        <v>1480518</v>
      </c>
      <c r="G74" s="43" t="s">
        <v>234</v>
      </c>
    </row>
    <row r="75" spans="1:7" ht="37.5" x14ac:dyDescent="0.25">
      <c r="A75" s="41" t="s">
        <v>227</v>
      </c>
      <c r="B75" s="42" t="s">
        <v>251</v>
      </c>
      <c r="C75" s="41" t="s">
        <v>134</v>
      </c>
      <c r="D75" s="48">
        <v>1066573</v>
      </c>
      <c r="E75" s="48">
        <f t="shared" si="2"/>
        <v>213314.6</v>
      </c>
      <c r="F75" s="48">
        <f t="shared" si="3"/>
        <v>1279887.6000000001</v>
      </c>
      <c r="G75" s="43" t="s">
        <v>235</v>
      </c>
    </row>
    <row r="76" spans="1:7" ht="37.5" x14ac:dyDescent="0.25">
      <c r="A76" s="41" t="s">
        <v>228</v>
      </c>
      <c r="B76" s="42" t="s">
        <v>259</v>
      </c>
      <c r="C76" s="41" t="s">
        <v>134</v>
      </c>
      <c r="D76" s="48">
        <v>1312987</v>
      </c>
      <c r="E76" s="48">
        <f t="shared" si="2"/>
        <v>262597.40000000002</v>
      </c>
      <c r="F76" s="48">
        <f t="shared" si="3"/>
        <v>1575584.4</v>
      </c>
      <c r="G76" s="43" t="s">
        <v>236</v>
      </c>
    </row>
    <row r="77" spans="1:7" ht="37.5" x14ac:dyDescent="0.25">
      <c r="A77" s="41" t="s">
        <v>229</v>
      </c>
      <c r="B77" s="42" t="s">
        <v>252</v>
      </c>
      <c r="C77" s="41" t="s">
        <v>134</v>
      </c>
      <c r="D77" s="48">
        <v>1069444</v>
      </c>
      <c r="E77" s="48">
        <f t="shared" si="2"/>
        <v>213888.8</v>
      </c>
      <c r="F77" s="48">
        <f t="shared" si="3"/>
        <v>1283332.8</v>
      </c>
      <c r="G77" s="43" t="s">
        <v>237</v>
      </c>
    </row>
    <row r="78" spans="1:7" ht="50.25" x14ac:dyDescent="0.25">
      <c r="A78" s="41" t="s">
        <v>230</v>
      </c>
      <c r="B78" s="42" t="s">
        <v>253</v>
      </c>
      <c r="C78" s="41" t="s">
        <v>134</v>
      </c>
      <c r="D78" s="48">
        <v>824546</v>
      </c>
      <c r="E78" s="48">
        <f t="shared" si="2"/>
        <v>164909.20000000001</v>
      </c>
      <c r="F78" s="48">
        <f t="shared" si="3"/>
        <v>989455.2</v>
      </c>
      <c r="G78" s="43" t="s">
        <v>238</v>
      </c>
    </row>
    <row r="79" spans="1:7" ht="50.25" x14ac:dyDescent="0.25">
      <c r="A79" s="41" t="s">
        <v>231</v>
      </c>
      <c r="B79" s="42" t="s">
        <v>254</v>
      </c>
      <c r="C79" s="41" t="s">
        <v>134</v>
      </c>
      <c r="D79" s="48">
        <v>1398084</v>
      </c>
      <c r="E79" s="48">
        <f t="shared" si="2"/>
        <v>279616.8</v>
      </c>
      <c r="F79" s="48">
        <f t="shared" si="3"/>
        <v>1677700.8</v>
      </c>
      <c r="G79" s="43" t="s">
        <v>239</v>
      </c>
    </row>
    <row r="80" spans="1:7" ht="37.5" x14ac:dyDescent="0.25">
      <c r="A80" s="41" t="s">
        <v>240</v>
      </c>
      <c r="B80" s="42" t="s">
        <v>255</v>
      </c>
      <c r="C80" s="41" t="s">
        <v>134</v>
      </c>
      <c r="D80" s="48">
        <v>1014109</v>
      </c>
      <c r="E80" s="48">
        <f t="shared" si="2"/>
        <v>202821.8</v>
      </c>
      <c r="F80" s="48">
        <f t="shared" si="3"/>
        <v>1216930.8</v>
      </c>
      <c r="G80" s="43" t="s">
        <v>241</v>
      </c>
    </row>
    <row r="81" spans="1:7" ht="50.25" x14ac:dyDescent="0.25">
      <c r="A81" s="41" t="s">
        <v>245</v>
      </c>
      <c r="B81" s="42" t="s">
        <v>256</v>
      </c>
      <c r="C81" s="41" t="s">
        <v>134</v>
      </c>
      <c r="D81" s="48">
        <v>1011238</v>
      </c>
      <c r="E81" s="48">
        <f t="shared" si="2"/>
        <v>202247.6</v>
      </c>
      <c r="F81" s="48">
        <f t="shared" si="3"/>
        <v>1213485.6000000001</v>
      </c>
      <c r="G81" s="43" t="s">
        <v>242</v>
      </c>
    </row>
    <row r="82" spans="1:7" ht="27" customHeight="1" x14ac:dyDescent="0.25">
      <c r="A82" s="41" t="s">
        <v>246</v>
      </c>
      <c r="B82" s="42" t="s">
        <v>257</v>
      </c>
      <c r="C82" s="41" t="s">
        <v>134</v>
      </c>
      <c r="D82" s="48">
        <v>1001587</v>
      </c>
      <c r="E82" s="48">
        <f t="shared" si="2"/>
        <v>200317.4</v>
      </c>
      <c r="F82" s="48">
        <f t="shared" si="3"/>
        <v>1201904.3999999999</v>
      </c>
      <c r="G82" s="43" t="s">
        <v>243</v>
      </c>
    </row>
    <row r="83" spans="1:7" ht="38.25" x14ac:dyDescent="0.25">
      <c r="A83" s="41" t="s">
        <v>247</v>
      </c>
      <c r="B83" s="42" t="s">
        <v>258</v>
      </c>
      <c r="C83" s="41" t="s">
        <v>134</v>
      </c>
      <c r="D83" s="48">
        <v>227767</v>
      </c>
      <c r="E83" s="48">
        <f t="shared" si="2"/>
        <v>45553.4</v>
      </c>
      <c r="F83" s="48">
        <f t="shared" si="3"/>
        <v>273320.40000000002</v>
      </c>
      <c r="G83" s="43" t="s">
        <v>244</v>
      </c>
    </row>
    <row r="84" spans="1:7" ht="38.25" x14ac:dyDescent="0.25">
      <c r="A84" s="41" t="s">
        <v>260</v>
      </c>
      <c r="B84" s="42" t="s">
        <v>262</v>
      </c>
      <c r="C84" s="41" t="s">
        <v>134</v>
      </c>
      <c r="D84" s="48">
        <v>1230893</v>
      </c>
      <c r="E84" s="48">
        <f t="shared" si="2"/>
        <v>246178.6</v>
      </c>
      <c r="F84" s="48">
        <f t="shared" si="3"/>
        <v>1477071.6</v>
      </c>
      <c r="G84" s="43" t="s">
        <v>261</v>
      </c>
    </row>
  </sheetData>
  <mergeCells count="5">
    <mergeCell ref="A15:G15"/>
    <mergeCell ref="A16:G16"/>
    <mergeCell ref="E10:G10"/>
    <mergeCell ref="E11:G11"/>
    <mergeCell ref="E12:G12"/>
  </mergeCells>
  <pageMargins left="7.874015748031496E-2" right="7.874015748031496E-2" top="7.874015748031496E-2" bottom="7.874015748031496E-2" header="0.23622047244094488" footer="0.23622047244094488"/>
  <pageSetup paperSize="9" scale="78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8"/>
  <sheetViews>
    <sheetView workbookViewId="0">
      <selection activeCell="C17" sqref="C17:I17"/>
    </sheetView>
  </sheetViews>
  <sheetFormatPr defaultRowHeight="15" x14ac:dyDescent="0.25"/>
  <cols>
    <col min="1" max="1" width="4.85546875" customWidth="1"/>
    <col min="2" max="2" width="6" customWidth="1"/>
    <col min="3" max="3" width="6.140625" customWidth="1"/>
    <col min="4" max="4" width="34.42578125" customWidth="1"/>
    <col min="5" max="5" width="7.85546875" customWidth="1"/>
    <col min="6" max="6" width="10.140625" customWidth="1"/>
    <col min="7" max="7" width="10.28515625" customWidth="1"/>
    <col min="8" max="8" width="11.85546875" customWidth="1"/>
    <col min="9" max="9" width="12.85546875" customWidth="1"/>
  </cols>
  <sheetData>
    <row r="2" spans="1:11" ht="15.75" thickBot="1" x14ac:dyDescent="0.3"/>
    <row r="3" spans="1:11" s="7" customFormat="1" ht="11.25" customHeight="1" thickTop="1" thickBot="1" x14ac:dyDescent="0.3">
      <c r="A3" s="56" t="s">
        <v>21</v>
      </c>
      <c r="B3" s="57"/>
      <c r="C3" s="58" t="s">
        <v>22</v>
      </c>
      <c r="D3" s="58" t="s">
        <v>1</v>
      </c>
      <c r="E3" s="60" t="s">
        <v>23</v>
      </c>
      <c r="F3" s="62" t="s">
        <v>2</v>
      </c>
      <c r="G3" s="53" t="s">
        <v>24</v>
      </c>
      <c r="H3" s="54"/>
      <c r="I3" s="55"/>
    </row>
    <row r="4" spans="1:11" s="7" customFormat="1" ht="28.5" customHeight="1" thickTop="1" thickBot="1" x14ac:dyDescent="0.3">
      <c r="A4" s="6" t="s">
        <v>25</v>
      </c>
      <c r="B4" s="6" t="s">
        <v>26</v>
      </c>
      <c r="C4" s="59"/>
      <c r="D4" s="59"/>
      <c r="E4" s="61"/>
      <c r="F4" s="63"/>
      <c r="G4" s="8" t="s">
        <v>27</v>
      </c>
      <c r="H4" s="8" t="s">
        <v>28</v>
      </c>
      <c r="I4" s="8" t="s">
        <v>29</v>
      </c>
    </row>
    <row r="5" spans="1:11" s="12" customFormat="1" ht="13.7" customHeight="1" thickTop="1" x14ac:dyDescent="0.15">
      <c r="A5" s="9">
        <v>1</v>
      </c>
      <c r="B5" s="9">
        <v>2</v>
      </c>
      <c r="C5" s="9">
        <v>3</v>
      </c>
      <c r="D5" s="9">
        <v>4</v>
      </c>
      <c r="E5" s="10">
        <v>5</v>
      </c>
      <c r="F5" s="9">
        <v>6</v>
      </c>
      <c r="G5" s="9">
        <v>7</v>
      </c>
      <c r="H5" s="9">
        <v>8</v>
      </c>
      <c r="I5" s="9">
        <v>9</v>
      </c>
      <c r="J5" s="11"/>
    </row>
    <row r="6" spans="1:11" s="19" customFormat="1" ht="11.25" x14ac:dyDescent="0.2">
      <c r="A6" s="13"/>
      <c r="B6" s="13"/>
      <c r="C6" s="13"/>
      <c r="D6" s="14"/>
      <c r="E6" s="15"/>
      <c r="F6" s="15"/>
      <c r="G6" s="16"/>
      <c r="H6" s="17"/>
      <c r="I6" s="17"/>
      <c r="J6" s="18"/>
    </row>
    <row r="7" spans="1:11" s="19" customFormat="1" ht="38.25" customHeight="1" x14ac:dyDescent="0.2">
      <c r="A7" s="20" t="s">
        <v>30</v>
      </c>
      <c r="B7" s="20"/>
      <c r="C7" s="21" t="s">
        <v>57</v>
      </c>
      <c r="D7" s="14" t="s">
        <v>31</v>
      </c>
      <c r="E7" s="14"/>
      <c r="F7" s="22" t="s">
        <v>54</v>
      </c>
      <c r="G7" s="23"/>
      <c r="H7" s="24">
        <v>135170</v>
      </c>
      <c r="I7" s="24">
        <f>ROUND(G7*H7,2)</f>
        <v>0</v>
      </c>
      <c r="J7" s="18"/>
      <c r="K7" s="25"/>
    </row>
    <row r="8" spans="1:11" s="19" customFormat="1" ht="38.25" customHeight="1" x14ac:dyDescent="0.2">
      <c r="A8" s="20" t="s">
        <v>43</v>
      </c>
      <c r="B8" s="20"/>
      <c r="C8" s="21" t="s">
        <v>58</v>
      </c>
      <c r="D8" s="14" t="s">
        <v>32</v>
      </c>
      <c r="E8" s="14"/>
      <c r="F8" s="22" t="s">
        <v>54</v>
      </c>
      <c r="G8" s="23"/>
      <c r="H8" s="24">
        <v>112026</v>
      </c>
      <c r="I8" s="24">
        <f t="shared" ref="I8:I18" si="0">ROUND(G8*H8,2)</f>
        <v>0</v>
      </c>
      <c r="J8" s="18"/>
      <c r="K8" s="25"/>
    </row>
    <row r="9" spans="1:11" s="19" customFormat="1" ht="38.25" customHeight="1" x14ac:dyDescent="0.2">
      <c r="A9" s="20" t="s">
        <v>44</v>
      </c>
      <c r="B9" s="20"/>
      <c r="C9" s="21" t="s">
        <v>59</v>
      </c>
      <c r="D9" s="14" t="s">
        <v>33</v>
      </c>
      <c r="E9" s="14"/>
      <c r="F9" s="22" t="s">
        <v>54</v>
      </c>
      <c r="G9" s="23"/>
      <c r="H9" s="24">
        <v>71652</v>
      </c>
      <c r="I9" s="24">
        <f t="shared" si="0"/>
        <v>0</v>
      </c>
      <c r="J9" s="18"/>
      <c r="K9" s="25"/>
    </row>
    <row r="10" spans="1:11" s="19" customFormat="1" ht="38.25" customHeight="1" x14ac:dyDescent="0.2">
      <c r="A10" s="20" t="s">
        <v>45</v>
      </c>
      <c r="B10" s="20"/>
      <c r="C10" s="21" t="s">
        <v>60</v>
      </c>
      <c r="D10" s="14" t="s">
        <v>35</v>
      </c>
      <c r="E10" s="14"/>
      <c r="F10" s="22" t="s">
        <v>56</v>
      </c>
      <c r="G10" s="23"/>
      <c r="H10" s="24">
        <v>154351</v>
      </c>
      <c r="I10" s="24">
        <f t="shared" si="0"/>
        <v>0</v>
      </c>
      <c r="J10" s="18"/>
      <c r="K10" s="25"/>
    </row>
    <row r="11" spans="1:11" s="19" customFormat="1" ht="38.25" customHeight="1" x14ac:dyDescent="0.2">
      <c r="A11" s="20" t="s">
        <v>46</v>
      </c>
      <c r="B11" s="20"/>
      <c r="C11" s="21" t="s">
        <v>61</v>
      </c>
      <c r="D11" s="14" t="s">
        <v>34</v>
      </c>
      <c r="E11" s="14"/>
      <c r="F11" s="22" t="s">
        <v>56</v>
      </c>
      <c r="G11" s="23"/>
      <c r="H11" s="24">
        <v>136025</v>
      </c>
      <c r="I11" s="24">
        <f t="shared" si="0"/>
        <v>0</v>
      </c>
      <c r="J11" s="18"/>
      <c r="K11" s="25"/>
    </row>
    <row r="12" spans="1:11" s="19" customFormat="1" ht="38.25" customHeight="1" x14ac:dyDescent="0.2">
      <c r="A12" s="20" t="s">
        <v>47</v>
      </c>
      <c r="B12" s="20"/>
      <c r="C12" s="21" t="s">
        <v>62</v>
      </c>
      <c r="D12" s="14" t="s">
        <v>36</v>
      </c>
      <c r="E12" s="14"/>
      <c r="F12" s="22" t="s">
        <v>56</v>
      </c>
      <c r="G12" s="23"/>
      <c r="H12" s="24">
        <v>183247</v>
      </c>
      <c r="I12" s="24">
        <f t="shared" si="0"/>
        <v>0</v>
      </c>
      <c r="J12" s="18"/>
      <c r="K12" s="25"/>
    </row>
    <row r="13" spans="1:11" s="19" customFormat="1" ht="38.25" customHeight="1" x14ac:dyDescent="0.2">
      <c r="A13" s="20" t="s">
        <v>48</v>
      </c>
      <c r="B13" s="20"/>
      <c r="C13" s="21" t="s">
        <v>63</v>
      </c>
      <c r="D13" s="14" t="s">
        <v>37</v>
      </c>
      <c r="E13" s="14"/>
      <c r="F13" s="22" t="s">
        <v>56</v>
      </c>
      <c r="G13" s="23"/>
      <c r="H13" s="24">
        <v>138183</v>
      </c>
      <c r="I13" s="24">
        <f t="shared" si="0"/>
        <v>0</v>
      </c>
      <c r="J13" s="18"/>
      <c r="K13" s="25"/>
    </row>
    <row r="14" spans="1:11" s="19" customFormat="1" ht="38.25" customHeight="1" x14ac:dyDescent="0.2">
      <c r="A14" s="20" t="s">
        <v>49</v>
      </c>
      <c r="B14" s="20"/>
      <c r="C14" s="21" t="s">
        <v>64</v>
      </c>
      <c r="D14" s="14" t="s">
        <v>38</v>
      </c>
      <c r="E14" s="14"/>
      <c r="F14" s="22" t="s">
        <v>54</v>
      </c>
      <c r="G14" s="23"/>
      <c r="H14" s="24">
        <v>272741</v>
      </c>
      <c r="I14" s="24">
        <f t="shared" si="0"/>
        <v>0</v>
      </c>
      <c r="J14" s="18"/>
      <c r="K14" s="25"/>
    </row>
    <row r="15" spans="1:11" s="19" customFormat="1" ht="38.25" customHeight="1" x14ac:dyDescent="0.2">
      <c r="A15" s="20" t="s">
        <v>50</v>
      </c>
      <c r="B15" s="20"/>
      <c r="C15" s="21" t="s">
        <v>65</v>
      </c>
      <c r="D15" s="14" t="s">
        <v>39</v>
      </c>
      <c r="E15" s="14"/>
      <c r="F15" s="22" t="s">
        <v>54</v>
      </c>
      <c r="G15" s="23"/>
      <c r="H15" s="24">
        <v>217785</v>
      </c>
      <c r="I15" s="24">
        <f t="shared" si="0"/>
        <v>0</v>
      </c>
      <c r="J15" s="18"/>
      <c r="K15" s="25"/>
    </row>
    <row r="16" spans="1:11" s="19" customFormat="1" ht="38.25" customHeight="1" x14ac:dyDescent="0.2">
      <c r="A16" s="20" t="s">
        <v>51</v>
      </c>
      <c r="B16" s="20"/>
      <c r="C16" s="21" t="s">
        <v>66</v>
      </c>
      <c r="D16" s="14" t="s">
        <v>40</v>
      </c>
      <c r="E16" s="14"/>
      <c r="F16" s="22" t="s">
        <v>16</v>
      </c>
      <c r="G16" s="23"/>
      <c r="H16" s="24">
        <v>600</v>
      </c>
      <c r="I16" s="24">
        <f t="shared" si="0"/>
        <v>0</v>
      </c>
      <c r="J16" s="18"/>
      <c r="K16" s="25"/>
    </row>
    <row r="17" spans="1:11" s="19" customFormat="1" ht="38.25" customHeight="1" x14ac:dyDescent="0.2">
      <c r="A17" s="20" t="s">
        <v>52</v>
      </c>
      <c r="B17" s="20"/>
      <c r="C17" s="21" t="s">
        <v>67</v>
      </c>
      <c r="D17" s="14" t="s">
        <v>41</v>
      </c>
      <c r="E17" s="14"/>
      <c r="F17" s="22" t="s">
        <v>55</v>
      </c>
      <c r="G17" s="23"/>
      <c r="H17" s="24">
        <v>98087</v>
      </c>
      <c r="I17" s="24">
        <f t="shared" si="0"/>
        <v>0</v>
      </c>
      <c r="J17" s="18"/>
      <c r="K17" s="25"/>
    </row>
    <row r="18" spans="1:11" s="19" customFormat="1" ht="38.25" customHeight="1" x14ac:dyDescent="0.2">
      <c r="A18" s="20" t="s">
        <v>53</v>
      </c>
      <c r="B18" s="20"/>
      <c r="C18" s="21" t="s">
        <v>68</v>
      </c>
      <c r="D18" s="14" t="s">
        <v>42</v>
      </c>
      <c r="E18" s="14"/>
      <c r="F18" s="22" t="s">
        <v>54</v>
      </c>
      <c r="G18" s="23"/>
      <c r="H18" s="24">
        <v>84865</v>
      </c>
      <c r="I18" s="24">
        <f t="shared" si="0"/>
        <v>0</v>
      </c>
      <c r="J18" s="18"/>
      <c r="K18" s="25"/>
    </row>
  </sheetData>
  <mergeCells count="6">
    <mergeCell ref="G3:I3"/>
    <mergeCell ref="A3:B3"/>
    <mergeCell ref="C3:C4"/>
    <mergeCell ref="D3:D4"/>
    <mergeCell ref="E3:E4"/>
    <mergeCell ref="F3:F4"/>
  </mergeCells>
  <pageMargins left="0.70000000000000007" right="0.70000000000000007" top="0.75" bottom="0.75" header="0.51180555555555562" footer="0.51180555555555562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6" sqref="G26"/>
    </sheetView>
  </sheetViews>
  <sheetFormatPr defaultRowHeight="15" x14ac:dyDescent="0.25"/>
  <sheetData/>
  <pageMargins left="0.70000000000000007" right="0.70000000000000007" top="0.75" bottom="0.75" header="0.51180555555555562" footer="0.51180555555555562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ДГП - 2022</vt:lpstr>
      <vt:lpstr>Лист2</vt:lpstr>
      <vt:lpstr>Лист3</vt:lpstr>
      <vt:lpstr>'ДГП - 2022'!Область_печати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 Крутакова</dc:creator>
  <cp:lastModifiedBy>Рогозина Наталья Юрьевна</cp:lastModifiedBy>
  <cp:lastPrinted>2022-04-08T07:06:36Z</cp:lastPrinted>
  <dcterms:created xsi:type="dcterms:W3CDTF">2013-04-18T09:02:17Z</dcterms:created>
  <dcterms:modified xsi:type="dcterms:W3CDTF">2022-04-08T08:57:28Z</dcterms:modified>
</cp:coreProperties>
</file>